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 tabRatio="862"/>
  </bookViews>
  <sheets>
    <sheet name="PROPOSTA" sheetId="86" r:id="rId1"/>
    <sheet name="Redator" sheetId="92" state="hidden" r:id="rId2"/>
    <sheet name="Apoio Adm Nível I" sheetId="108" r:id="rId3"/>
    <sheet name="12HNOT PENTECOSTE" sheetId="97" state="hidden" r:id="rId4"/>
    <sheet name="Apoio Adm Nível II" sheetId="109" r:id="rId5"/>
    <sheet name="12HDNM FORTALEZA" sheetId="106" state="hidden" r:id="rId6"/>
    <sheet name="12HNOT FORTALEZA" sheetId="107" state="hidden" r:id="rId7"/>
    <sheet name="Planilha3" sheetId="91" state="hidden" r:id="rId8"/>
    <sheet name="UNIFORME" sheetId="89" state="hidden" r:id="rId9"/>
    <sheet name="MEMÓRIA DE CÁLCULO" sheetId="99" state="hidden" r:id="rId10"/>
    <sheet name="Recepcionista" sheetId="110" r:id="rId11"/>
    <sheet name="Coperagem" sheetId="111" r:id="rId12"/>
  </sheets>
  <definedNames>
    <definedName name="_xlnm.Print_Area" localSheetId="5">'12HDNM FORTALEZA'!$A$1:$D$123</definedName>
    <definedName name="_xlnm.Print_Area" localSheetId="6">'12HNOT FORTALEZA'!$A$1:$D$123</definedName>
    <definedName name="_xlnm.Print_Area" localSheetId="3">'12HNOT PENTECOSTE'!$A$1:$D$123</definedName>
    <definedName name="_xlnm.Print_Area" localSheetId="2">'Apoio Adm Nível I'!$A$1:$F$158</definedName>
    <definedName name="_xlnm.Print_Area" localSheetId="4">'Apoio Adm Nível II'!#REF!</definedName>
    <definedName name="_xlnm.Print_Area" localSheetId="0">PROPOSTA!$A$1:$F$22</definedName>
    <definedName name="_xlnm.Print_Area" localSheetId="1">Redator!$A$1:$F$154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<sst xmlns="http://schemas.openxmlformats.org/spreadsheetml/2006/main" count="1986" uniqueCount="326">
  <si>
    <t>MÉDIA - PESQUISA DE FORNECEDORES</t>
  </si>
  <si>
    <t>ITEM</t>
  </si>
  <si>
    <t>CATEGORIA</t>
  </si>
  <si>
    <t>VALOR UNITÁRIO POR EMPREGADO</t>
  </si>
  <si>
    <t xml:space="preserve">QTDE. DE EMPREGADOS POR POSTO </t>
  </si>
  <si>
    <t xml:space="preserve">VALOR MENSAL TOTAL </t>
  </si>
  <si>
    <t>VALOR ANUAL TOTAL</t>
  </si>
  <si>
    <t>Apoio Administrativo - Nível II</t>
  </si>
  <si>
    <t>Recepcionista</t>
  </si>
  <si>
    <t>Coperagem</t>
  </si>
  <si>
    <t>VALOR MENSAL DOS SERVIÇOS</t>
  </si>
  <si>
    <t>VALOR ANUAL DA PROPOSTA</t>
  </si>
  <si>
    <t>PLANILHA DE CUSTOS E FORMAÇÃO DE PREÇOS</t>
  </si>
  <si>
    <t>Nº PROCESSO</t>
  </si>
  <si>
    <t>LICITAÇÃO Nº</t>
  </si>
  <si>
    <t>Item</t>
  </si>
  <si>
    <t>Posto</t>
  </si>
  <si>
    <t>DISCRIMINAÇÃO DOS SERVIÇOS (DADOS REFERENTES À CONTRATAÇÃO)</t>
  </si>
  <si>
    <t>A</t>
  </si>
  <si>
    <t>Data de apresentação da proposta (dia/mês/ano):</t>
  </si>
  <si>
    <t>B</t>
  </si>
  <si>
    <t>Município/UF</t>
  </si>
  <si>
    <t>Fortaleza/CE</t>
  </si>
  <si>
    <t>C</t>
  </si>
  <si>
    <t>Ano do Acordo, Convenção ou Dissídio Coletivo:</t>
  </si>
  <si>
    <t>D</t>
  </si>
  <si>
    <t>Número de meses de execução contratual:</t>
  </si>
  <si>
    <t>IDENTIFICAÇÃO DO SERVIÇO</t>
  </si>
  <si>
    <t>Tipo de Serviço</t>
  </si>
  <si>
    <t>Unidade de Medida</t>
  </si>
  <si>
    <t>Quantidade total a contratar (Em função da unidade de medida)</t>
  </si>
  <si>
    <t>1. MODULOS</t>
  </si>
  <si>
    <t>Mão de obra</t>
  </si>
  <si>
    <t>Mão de Obra vinculada à execução contratual</t>
  </si>
  <si>
    <t>Dados para composição dos custos referentes a mão de obra</t>
  </si>
  <si>
    <t>Tipo de serviço (mesmo serviço com características distintas)</t>
  </si>
  <si>
    <t>Classificação Brasileira de Ocupações (CBO)</t>
  </si>
  <si>
    <t>Salário Normativo da Categoria Profissional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</si>
  <si>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</si>
  <si>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</si>
  <si>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</si>
  <si>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</si>
  <si>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Valor (R$)</t>
  </si>
  <si>
    <t>Salário-Base</t>
  </si>
  <si>
    <t>Adicional de Periculosidade</t>
  </si>
  <si>
    <t xml:space="preserve">Adicional de Insalubridade </t>
  </si>
  <si>
    <t>Adicional Noturno</t>
  </si>
  <si>
    <t>E</t>
  </si>
  <si>
    <t>Adicional de Hora Noturna Reduzida</t>
  </si>
  <si>
    <t>G</t>
  </si>
  <si>
    <t>Outros (especificar)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</si>
  <si>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</si>
  <si>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</si>
  <si>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</si>
  <si>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</si>
  <si>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</si>
  <si>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Percentual (%)</t>
  </si>
  <si>
    <t>13º (décimo terceiro) Salário</t>
  </si>
  <si>
    <t>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</si>
  <si>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</si>
  <si>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</si>
  <si>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</si>
  <si>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</si>
  <si>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</si>
  <si>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SAT</t>
  </si>
  <si>
    <t>SESC ou SESI</t>
  </si>
  <si>
    <t>SENAI - SENAC</t>
  </si>
  <si>
    <t>F</t>
  </si>
  <si>
    <t>SEBRAE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</si>
  <si>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</si>
  <si>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</si>
  <si>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</si>
  <si>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</si>
  <si>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</si>
  <si>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</si>
  <si>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</si>
  <si>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>Transporte</t>
  </si>
  <si>
    <t>Auxílio-Refeição/Alimentação</t>
  </si>
  <si>
    <t xml:space="preserve">Seguro de vida, invalidez e funeral </t>
  </si>
  <si>
    <t>Cesta Básica</t>
  </si>
  <si>
    <t>Plano de Saúde/odontológico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</si>
  <si>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</si>
  <si>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</si>
  <si>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</si>
  <si>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</si>
  <si>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 xml:space="preserve"> </t>
  </si>
  <si>
    <t>Aviso Prévio Indenizado</t>
  </si>
  <si>
    <t>[0,05x(1/12)]= 0,4167%</t>
  </si>
  <si>
    <t>Incidência do FGTS sobre o Aviso Prévio Indenizado</t>
  </si>
  <si>
    <t>Aviso prévio indenizado x 8% = 0,0333%</t>
  </si>
  <si>
    <t>Multa do FGTS sobre o Aviso Prévio Indenizado</t>
  </si>
  <si>
    <t>(40%  x 8% x 5%)= 0,16%</t>
  </si>
  <si>
    <t>Aviso Prévio Trabalhado</t>
  </si>
  <si>
    <t>{[(1/30)x7 dias]/ 12} = 1,94%</t>
  </si>
  <si>
    <t>Incidência de GPS, FGTS e outras contribuições sobre o Aviso Prévio Trabalhado</t>
  </si>
  <si>
    <t>1,94% x 36,41% = 0,7079%</t>
  </si>
  <si>
    <t>Multa do FGTS e contribuição social sobre o Aviso Prévio Trabalhado</t>
  </si>
  <si>
    <t>(40%  x 8% x 95%) = 3,04%</t>
  </si>
  <si>
    <t>Módulo 4 - Custo de Reposição do Profissional Ausente</t>
  </si>
  <si>
    <t xml:space="preserve">  </t>
  </si>
  <si>
    <t>Submódulo 4.1 - Ausências Legais</t>
  </si>
  <si>
    <t>4.1</t>
  </si>
  <si>
    <t xml:space="preserve">                              Substituto nas Ausências Legais</t>
  </si>
  <si>
    <t>Férias</t>
  </si>
  <si>
    <t>Memória de cálculo: (8,33% 13º Sal. + 12,10% Férias) / 12 meses / 11 funcionários)</t>
  </si>
  <si>
    <t>[(1+1/3)/12]/12 = 0,9259%</t>
  </si>
  <si>
    <t>Um substituto de férias tem capacidade de tirar férias de até 11 funcionários no período de um ano.</t>
  </si>
  <si>
    <t>Ausências Legais</t>
  </si>
  <si>
    <t>{(2/30)/ 12} = 0,556%</t>
  </si>
  <si>
    <t>Licença-Paternidade</t>
  </si>
  <si>
    <t>{(5/30)/12x0,015} = 0,02083%</t>
  </si>
  <si>
    <t>Ausência por acidente de trabalho</t>
  </si>
  <si>
    <t>[{(15/30)/12}x8%] = 0,3333%</t>
  </si>
  <si>
    <t>Afastamento Maternidade</t>
  </si>
  <si>
    <t>{[(1+1/3)/12]x3%x(4/12)}=0,1111%</t>
  </si>
  <si>
    <t>Outras ausências (especificar)</t>
  </si>
  <si>
    <t>Submódulo 4.2 - Intrajornada</t>
  </si>
  <si>
    <t>4.2</t>
  </si>
  <si>
    <t>Intrajornada</t>
  </si>
  <si>
    <t>Intervalo para repouso ou alimentação</t>
  </si>
  <si>
    <t>Quadro-Resumo do Módulo 4 - Custo de Reposição do Profissional Ausente</t>
  </si>
  <si>
    <t>Custo de Reposição do Profissional Ausente</t>
  </si>
  <si>
    <t>Módulo 5 - Insumos Diversos</t>
  </si>
  <si>
    <t>Insumos Diversos</t>
  </si>
  <si>
    <t>Uniformes</t>
  </si>
  <si>
    <t>Materiais/EPI</t>
  </si>
  <si>
    <t>Equipamentos</t>
  </si>
  <si>
    <t>Módulo 6 - Custos Indiretos, Tributos e Lucro</t>
  </si>
  <si>
    <t>Custos Indiretos, Tributos e Lucro</t>
  </si>
  <si>
    <t>Custos Indiretos</t>
  </si>
  <si>
    <t>Lucro</t>
  </si>
  <si>
    <t>Tributos</t>
  </si>
  <si>
    <t>C.1. Tributos Federais (COFINS)</t>
  </si>
  <si>
    <t>C.2. Tributos Federais (PIS)</t>
  </si>
  <si>
    <t>C.3. Tributos Municipais (ISS)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</si>
  <si>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</si>
  <si>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</si>
  <si>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</si>
  <si>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</si>
  <si>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</si>
  <si>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Total por Posto</t>
  </si>
  <si>
    <t>3. QUADRO-RESUMO DO VALOR MENSAL DOS SERVIÇOS</t>
  </si>
  <si>
    <t>Tipo de Serviço (A)</t>
  </si>
  <si>
    <t>Valor Proposto por Empregado (B)</t>
  </si>
  <si>
    <t>Qtde. de Empregados por Posto ©</t>
  </si>
  <si>
    <t>Valor Proposto por Posto (D) = (B x C)</t>
  </si>
  <si>
    <t>Qtde.de Postos (E)</t>
  </si>
  <si>
    <t>Valor Total do Serviço (F) = (D x E)</t>
  </si>
  <si>
    <t>I</t>
  </si>
  <si>
    <t xml:space="preserve">                    Valor Mensal dos Serviços</t>
  </si>
  <si>
    <t>4. QUADRO DEMONSTRATIVO DO VALOR GLOBAL DA PROPOSTA</t>
  </si>
  <si>
    <t>VALOR GLOBAL DA PROPOSTA</t>
  </si>
  <si>
    <t>DESCRIÇÃO</t>
  </si>
  <si>
    <t>Valor proposto por unidade de medida *</t>
  </si>
  <si>
    <t>Valor mensal do serviço</t>
  </si>
  <si>
    <t>Valor global da proposta (Valor mensal do serviço multiplicado pelo número de meses do contrato).</t>
  </si>
  <si>
    <t>Apoio Administrativo - Nível I</t>
  </si>
  <si>
    <t>Auxílio Creche</t>
  </si>
  <si>
    <t>12 (doze) horas noturnas, de segunda a domingo, envolvendo 2 (dois) vigilantes em turnos de 12 (doze) horas por 36 (trinta e seis) horas.</t>
  </si>
  <si>
    <t>VIGILANTE NOTURNO - CPA PENTECOSTE</t>
  </si>
  <si>
    <t>Dados complementares para composição dos custos referente à mão-de-obra</t>
  </si>
  <si>
    <t>Vigilância 12 horas noturna</t>
  </si>
  <si>
    <t>5173-30</t>
  </si>
  <si>
    <t>Vigilante</t>
  </si>
  <si>
    <t>-</t>
  </si>
  <si>
    <t>Auxílio creche</t>
  </si>
  <si>
    <t>Incidência dos encargos do submódulo 2.2 sobre o Aviso Prévio Trabalhado</t>
  </si>
  <si>
    <t>Multa do FGTS sobre o Aviso Prévio Trabalhado</t>
  </si>
  <si>
    <t xml:space="preserve"> Ausências Legais</t>
  </si>
  <si>
    <t xml:space="preserve"> Licença-Paternidade</t>
  </si>
  <si>
    <t xml:space="preserve"> Ausência por acidente de trabalho
</t>
  </si>
  <si>
    <t xml:space="preserve"> Outras ausências (especificar)</t>
  </si>
  <si>
    <t>Substituto na cobertura de Intervalo para repouso ou alimentação</t>
  </si>
  <si>
    <t xml:space="preserve">       </t>
  </si>
  <si>
    <t>Valor Total por Posto</t>
  </si>
  <si>
    <t>12 (doze) horas diurnas, de segunda a domingo, envolvendo 2 (dois) vigilantes em turnos de 12 (doze) horas por 36 (trinta e seis) horas.</t>
  </si>
  <si>
    <t>VIGILANTE DIURNO</t>
  </si>
  <si>
    <t>FORTALEZA</t>
  </si>
  <si>
    <t>Vigilância 12 horas diurna</t>
  </si>
  <si>
    <t>Outros (intrajornada)</t>
  </si>
  <si>
    <t xml:space="preserve"> Férias</t>
  </si>
  <si>
    <t xml:space="preserve">Ausência por acidente de trabalho
</t>
  </si>
  <si>
    <t xml:space="preserve"> Afastamento Maternidade</t>
  </si>
  <si>
    <t xml:space="preserve"> Intervalo para repouso ou alimentação</t>
  </si>
  <si>
    <t xml:space="preserve"> Intrajornada</t>
  </si>
  <si>
    <t>VIGILANTE NOTURNO - FORTALEZA</t>
  </si>
  <si>
    <r>
      <rPr>
        <b/>
        <sz val="11"/>
        <rFont val="Arial"/>
        <charset val="134"/>
      </rPr>
      <t>UNIVERSIDADE FEDERAL DO CARIRI PRÓ-REITORIA DE ADMINISTRAÇÃO
COORDENADORIA DE FISCALIZAÇÃO DE SERVIÇOS TERCEIRIZADOS</t>
    </r>
  </si>
  <si>
    <t xml:space="preserve">VIGILANTE  ARMADO 12X36 - POR EMPREGADO </t>
  </si>
  <si>
    <t>Ordem</t>
  </si>
  <si>
    <t>Especificação (nome, tipo, embalagem etc.)</t>
  </si>
  <si>
    <t>Unidade Física</t>
  </si>
  <si>
    <t>Qtd.</t>
  </si>
  <si>
    <t>Valor total</t>
  </si>
  <si>
    <t>Taxa de Depreciação Anual</t>
  </si>
  <si>
    <r>
      <rPr>
        <b/>
        <sz val="11"/>
        <color rgb="FFFF0000"/>
        <rFont val="Arial"/>
        <charset val="134"/>
      </rPr>
      <t>Valor da
Depreciação Anual Unitário</t>
    </r>
  </si>
  <si>
    <t xml:space="preserve">Valor total </t>
  </si>
  <si>
    <t>apito com cordão</t>
  </si>
  <si>
    <t>Unidade</t>
  </si>
  <si>
    <t>lanterna 3 pilhas</t>
  </si>
  <si>
    <t xml:space="preserve">revólver calibre 38 </t>
  </si>
  <si>
    <t>munições para revólver = 12</t>
  </si>
  <si>
    <t>Colete Balístico</t>
  </si>
  <si>
    <t>Porta Tonfa</t>
  </si>
  <si>
    <t xml:space="preserve">rádio transmissor </t>
  </si>
  <si>
    <t>Fiel para revólver</t>
  </si>
  <si>
    <t>Tonfa resistente, fibra plástica, 60 cm.</t>
  </si>
  <si>
    <t>Pilha para lanterna</t>
  </si>
  <si>
    <t>TOTAL ANUAL POR EMPREGADO</t>
  </si>
  <si>
    <t>TOTAL MENSAL POR EMPREGADO</t>
  </si>
  <si>
    <t>PLANILHA DE UNIFORMES</t>
  </si>
  <si>
    <t>CATEGORIA VIGILANTE NOTURNO E DIURNO</t>
  </si>
  <si>
    <t>Quantidade anual</t>
  </si>
  <si>
    <t>Valor uitário</t>
  </si>
  <si>
    <t>44 (quarenta e quatro) horas semanais diurnas, de segunda a sexta feira, envolvendo 1 (um ) vigilante.</t>
  </si>
  <si>
    <t>Camisa de tecido de algodão</t>
  </si>
  <si>
    <t>Calça em microfibra</t>
  </si>
  <si>
    <t>Cinto com coldre e baleiro</t>
  </si>
  <si>
    <t>Pares de meias</t>
  </si>
  <si>
    <t>Par</t>
  </si>
  <si>
    <t>Crachá de identificação , com foto, em pvc, com impressão colorida, contendo nome completo, identidade, cargo, função. Dimensões aproximadas: largura  54mm, altura 86mm.</t>
  </si>
  <si>
    <t>Pares de coturnos de couro, cano longo,  com solado de borracha e fechamento por cadarço, na cor preta.</t>
  </si>
  <si>
    <t>Quepe com emblema</t>
  </si>
  <si>
    <t>Distintivo tipo broche</t>
  </si>
  <si>
    <t>VALOR MENSAL</t>
  </si>
  <si>
    <t xml:space="preserve">VALOR ANUAL </t>
  </si>
  <si>
    <t>MEMORIAL DE CÁLCULO - COMPOSIÇÃO DOS CUSTOS</t>
  </si>
  <si>
    <t xml:space="preserve">MEMÓRIA DE CÁLCULO </t>
  </si>
  <si>
    <t>MÓDULO 1 - COMPOSIÇÃO DA REMUNERAÇÃO</t>
  </si>
  <si>
    <t>%</t>
  </si>
  <si>
    <t>Memória de Cálculo</t>
  </si>
  <si>
    <t>Fundamento Legal</t>
  </si>
  <si>
    <t xml:space="preserve">Salário </t>
  </si>
  <si>
    <t>Conforme pesquisa de valores em Convenções/Acordos Coletivos de Trabalho</t>
  </si>
  <si>
    <t xml:space="preserve"> [30% x Salário Base]</t>
  </si>
  <si>
    <t>Inc. XXIII do art. 7º da CF/88. Estimativa de percepção do adicional segundo Anexo 05 da NR 16 do MTE, redação dada pela Portaria Nº 1.565/2014. Conforme item 16.3 da NR 16 do MTE, será de competência da empresa apresentar laudo técnico para caracterização do adicional.</t>
  </si>
  <si>
    <t>([20% x {Salário Base / 220}] x 15 (proporcional de nº de dias úteis no ano)).Posto Servente, Supervisor e Coletor-  jornada  12x36.</t>
  </si>
  <si>
    <t xml:space="preserve">  Conforme CCT CE000056/2021.</t>
  </si>
  <si>
    <t>Adicional Hora noturna reduzida</t>
  </si>
  <si>
    <t>([{Salário Base / 220}] x 75%) x 8]*15 (proporcional de nº de dias úteis no ano)).</t>
  </si>
  <si>
    <t xml:space="preserve"> Conforme Anexo II Tabela Salarial 2021 da  CCT CE000056/2021. </t>
  </si>
  <si>
    <t>MÓDULO 2 - ENCARGOS, BENEFÍCIOS ANUAIS, MENSAIS E DIÁRIOS</t>
  </si>
  <si>
    <t>13º Salário, Férias e Adicional</t>
  </si>
  <si>
    <t>13º Salário</t>
  </si>
  <si>
    <t>[ 1 salário (13º) / 12 (nº de meses)]</t>
  </si>
  <si>
    <t>Art. 7º, VIII, CF/88</t>
  </si>
  <si>
    <t>Férias e Adicional de férias</t>
  </si>
  <si>
    <t>[Férias (1/12)/12 (nº de meses) + (1/3 x SB/12 (nº meses)]</t>
  </si>
  <si>
    <t>Art. 7º, XVII, CF/88</t>
  </si>
  <si>
    <t>[ 20% x (Total módulo 1 + Total submódulo 2.1) ]</t>
  </si>
  <si>
    <t>Art. 22, inc. I, da Lei nº 8.212/91</t>
  </si>
  <si>
    <t>[ 2,50% x (Total módulo 1 + Total submódulo 2.1) ]</t>
  </si>
  <si>
    <t>A prestadora de serviços contribui com 2,5%, por
determinação do art. 15, da Lei nº 9.424/96; do art. 2º do Decreto nº 3.142/99; e art. 212, § 5º da CF.</t>
  </si>
  <si>
    <t>SAT - GIL/RAT</t>
  </si>
  <si>
    <t>[ (Aliquota (%)) x (Total módulo 1 + Total submódulo 2.1) ]; (2%*1)*100</t>
  </si>
  <si>
    <t>Segundo a classificação do nível de
risco dos serviços, o prêmio pode ser de 1%, 2% ou 3%, é o que preceitua o artigo 22, inciso II, da Lei nº 8.212/91 + Fator Acidentário de Prevenção (0,5% a 2,0%) Variação de 0,5% a 6,0%. A ser confirmado pela contratada, conforme respectivo FAP original.</t>
  </si>
  <si>
    <t>[ 1,50% x (Total módulo 1 + Total submódulo 2.1) ]</t>
  </si>
  <si>
    <t>Por força do artigo 30 da Lei nº 8.036/90, a contratada fica obrigada a contribuir com 1,5% para manutenção desses sistemas.</t>
  </si>
  <si>
    <t>[ 1% x (Total módulo 1 + Total submódulo 2.1) ]</t>
  </si>
  <si>
    <t>Decreto nº 2.318/86, (art. 4º decreto 8621/46 ou art. 36, decreto 49121-b/60)</t>
  </si>
  <si>
    <t>[ 0,60% x (Total módulo 1 + Total submódulo 2.1) ]</t>
  </si>
  <si>
    <t>Art. 8º, Lei nº 8.029/90 e Lei nº 8.154/90</t>
  </si>
  <si>
    <t>[ 0,20% x (Total módulo 1 + Total submódulo 2.1) ]</t>
  </si>
  <si>
    <t>Lei nº 7.787/89 e DL nº 1.146/70, (§4º, art. 6º, lei 2613/55)</t>
  </si>
  <si>
    <t>[ 8% x (Total módulo 1 + Total submódulo 2.1) ]</t>
  </si>
  <si>
    <t>Art. 15 da lei nº 8.030/90 e art. 7º, inc. III,  da CF/88.</t>
  </si>
  <si>
    <t>Referência</t>
  </si>
  <si>
    <t>[(valor da passagem na região - Viametro) x 2 (passagens diárias) x  22 (média de dias úteis no ano de 2020)] - [6% x SB]; [3% x SB] na escalas em regime 12x36h, 15 (média de dias conforme regime - 365/12/2).</t>
  </si>
  <si>
    <t>Dec. Nº 95.247/87 c/c Lei 7.619/87 e Lei 7.418/85.</t>
  </si>
  <si>
    <t>Auxílio Alimentação</t>
  </si>
  <si>
    <t>[(Valor do Auxílio x 15 (média de dias úteis no ano de 2021)] - [15% x (Auxílio x 15)]; ou 7 dias da semana x (365 dias no ano / 12 meses) / 2, para postos com regime 12 x 36h.</t>
  </si>
  <si>
    <t>Conforme sindicato da categoria</t>
  </si>
  <si>
    <t>Auxílio Saúde</t>
  </si>
  <si>
    <t>Seguro de vida</t>
  </si>
  <si>
    <t>Conforme planilha</t>
  </si>
  <si>
    <t>Valor do Auxílio Funeral = (3 x Pisos da Categoria x perc. Ocorrência da empresa / 12 meses de contrato)</t>
  </si>
  <si>
    <t xml:space="preserve">Média dos valores apurados constantes de Estatísticas Internas DA EMPRESA, com base em contratos firmados junto à Administração Pública. </t>
  </si>
  <si>
    <t xml:space="preserve">Intervalo Intrajornada </t>
  </si>
  <si>
    <t>SOMA(Salário+Adicionais)/220*1,75*15</t>
  </si>
  <si>
    <t>MÓDULO 3 - PROVISÃO PARA RESCISÃO</t>
  </si>
  <si>
    <t>(1/12)*5% x [Remuneração]</t>
  </si>
  <si>
    <t>Art. 7º, inciso XXI, da CF/1988 e arts. 477, 487, §1º, e 491 da CLT;  Taxa de incidência, de acordo com Mapa Estatístico Interno do órgão com base nos contratos anteriores.</t>
  </si>
  <si>
    <t>[Alíquota (8% FGTS)] x [(item 3 A)]</t>
  </si>
  <si>
    <t>Súmula 305 TST</t>
  </si>
  <si>
    <t>Multa do FGTS e Contribuição Social sobre o Aviso Prévio Indenizado</t>
  </si>
  <si>
    <t>Base de cálculo: [FGTS] x [Percentual da Multa (40% FGTS + 10% Contribuição Social)] x [3%] + Incidência do submódulo 2.2 x M1. [8% x 50% x 10,52%]</t>
  </si>
  <si>
    <t>Art. 18, §1º, da Lei 8.036/1990 e art. 1º da LC nº 110/2001; Taxa de incidência, de acordo com Mapa Estatístico Interno do órgão com base nos contratos anteriores.</t>
  </si>
  <si>
    <t>(1,94% x Total M1)</t>
  </si>
  <si>
    <t>Acódão 1186/2017 - TCU - Plenário.</t>
  </si>
  <si>
    <t>Incidência dos encargos do submódulo 2.2 sobre o Aviso Pévio Trabalhado</t>
  </si>
  <si>
    <t xml:space="preserve">[Soma das alíquotas do submódulo 2.2] x [item 3.D] </t>
  </si>
  <si>
    <t>De acordo com Módulo 2.</t>
  </si>
  <si>
    <t>Multa do FGTS e Contribuição Social sobre o Aviso Prévio Trabalhado</t>
  </si>
  <si>
    <t>[(8% x 50%) x 89,47%]</t>
  </si>
  <si>
    <t>MÓDULO 4 - CUSTO DE REPOSIÇÃO DO PROFISSIONAL AUSENTE</t>
  </si>
  <si>
    <t>((M1+M2+M3)/30)*estimativa/12)</t>
  </si>
  <si>
    <t>Arts. 129 e 130, inc. I, da CLT.</t>
  </si>
  <si>
    <t>Taxas de incidência de acordo com estatísticas fornecidas pelo IBGE</t>
  </si>
  <si>
    <t>Licença Paternidade</t>
  </si>
  <si>
    <t>Taxas de incidência de acordo com estatísticas internas, com base em contratos anteriores.</t>
  </si>
  <si>
    <t>Ausência por Acidente de trabalho</t>
  </si>
  <si>
    <t>((M1+M2+M3)/15)*estimativa/12)</t>
  </si>
  <si>
    <t>Taxas de incidência de acordo com estatísticas da Secretaria de controle interno do STF.</t>
  </si>
  <si>
    <t xml:space="preserve"> §4º do art. 71 da CLT.</t>
  </si>
  <si>
    <t>MÓDULO 5 - INSUMOS DIVERSOS</t>
  </si>
  <si>
    <t xml:space="preserve">(Conforme o caso de cada Função) </t>
  </si>
  <si>
    <t>Tabela INSUMOS (anexa)</t>
  </si>
  <si>
    <t xml:space="preserve">Outros </t>
  </si>
  <si>
    <t>MÓDULO 6 - CUSTOS INDIRETOS, TRIBUTOS E LUCRO</t>
  </si>
  <si>
    <t>conforme planilha</t>
  </si>
  <si>
    <t>[(M1 + M2 + M3 + M4 + M5) x Percentual (%)]</t>
  </si>
  <si>
    <t>(Nota Técnica 001/2013 SCI - CJF)</t>
  </si>
  <si>
    <t>Tributos (c.1.2) (PIS)</t>
  </si>
  <si>
    <t>[Vr.total ] x [1,65/100]</t>
  </si>
  <si>
    <r>
      <rPr>
        <sz val="12"/>
        <color indexed="63"/>
        <rFont val="Calibri"/>
        <charset val="134"/>
      </rPr>
      <t>Art. 239 da Constituição de 1988,</t>
    </r>
    <r>
      <rPr>
        <b/>
        <sz val="12"/>
        <color indexed="63"/>
        <rFont val="Calibri"/>
        <charset val="134"/>
      </rPr>
      <t> </t>
    </r>
    <r>
      <rPr>
        <sz val="12"/>
        <color indexed="63"/>
        <rFont val="Calibri"/>
        <charset val="134"/>
      </rPr>
      <t>Leis Complementares 07 de 07 de setembro de 1970, e 08 de 03 de dezembro de 1970.</t>
    </r>
  </si>
  <si>
    <t>Tributos (c.1.3) (CONFINS)</t>
  </si>
  <si>
    <t>[Vr.Total] x [7,60/100]</t>
  </si>
  <si>
    <t>Art. 239 da Constituição de 1988, Leis Complementares 07 de 07 de setembro de 1970, e 08 de 03 de dezembro de 1970.</t>
  </si>
  <si>
    <t>Tributos (C.3) (ISS)</t>
  </si>
  <si>
    <r>
      <rPr>
        <sz val="12"/>
        <color rgb="FF000000"/>
        <rFont val="Calibri"/>
        <charset val="134"/>
      </rPr>
      <t>(M1 + M2 + M3 + M4 + M5 + custos indiretos + lucro)*5,00% (</t>
    </r>
    <r>
      <rPr>
        <b/>
        <sz val="12"/>
        <color indexed="8"/>
        <rFont val="Calibri"/>
        <charset val="134"/>
      </rPr>
      <t>ISS</t>
    </r>
    <r>
      <rPr>
        <sz val="12"/>
        <color indexed="8"/>
        <rFont val="Calibri"/>
        <charset val="134"/>
      </rPr>
      <t>)/(1-14,25% (total de tributos)</t>
    </r>
  </si>
  <si>
    <t>LC 116/2003; Art. 156, inc. III, CF/88. Limite máximo utilizado para estimativa (5%), poderá ser alterado de acordo com a tributação do respectivo município.</t>
  </si>
  <si>
    <t xml:space="preserve">Nota 1* </t>
  </si>
  <si>
    <t>Memória de Cálculo para Equipamentos</t>
  </si>
  <si>
    <t>Custo por empregado =</t>
  </si>
  <si>
    <t>((Vlr Unitário a Depreciar / (Nº de Meses do Contrato x Tempo de vida útil)) / Nº de prestadores)</t>
  </si>
  <si>
    <t>Vlr Unitário Depreciado=</t>
  </si>
  <si>
    <t>(Vlr Unitário do equip. - ( Vlr Residual x Vlr Unitário do Equip).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</si>
</sst>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176" formatCode="_-* #,##0.00_-;\-* #,##0.00_-;_-* &quot;-&quot;??_-;_-@_-"/>
    <numFmt numFmtId="177" formatCode="_-&quot;R$&quot;* #,##0.00_-;\-&quot;R$&quot;* #,##0.00_-;_-&quot;R$&quot;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_-&quot;R$&quot;\ * #,##0.00_-;\-&quot;R$&quot;\ * #,##0.00_-;_-&quot;R$&quot;\ * &quot;-&quot;??_-;_-@_-"/>
    <numFmt numFmtId="181" formatCode="_(* #,##0.00_);_(* \(#,##0.00\);_(* \-??_);_(@_)"/>
    <numFmt numFmtId="182" formatCode="_-* #,##0.00_-;\-* #,##0.00_-;_-* &quot;-&quot;???_-;_-@_-"/>
    <numFmt numFmtId="183" formatCode="0.000%"/>
    <numFmt numFmtId="184" formatCode="0.0000%"/>
    <numFmt numFmtId="185" formatCode="0.0"/>
    <numFmt numFmtId="186" formatCode="&quot;R$&quot;\ #,##0.0000_);[Red]\(&quot;R$&quot;\ #,###.0000\)"/>
    <numFmt numFmtId="187" formatCode="&quot;R$&quot;\ #,##0.00_);[Red]\(&quot;R$&quot;\ #,###.00\)"/>
  </numFmts>
  <fonts count="71">
    <font>
      <sz val="11"/>
      <color theme="1"/>
      <name val="Calibri"/>
      <charset val="134"/>
      <scheme val="minor"/>
    </font>
    <font>
      <b/>
      <sz val="9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color indexed="8"/>
      <name val="Arial"/>
      <charset val="134"/>
    </font>
    <font>
      <sz val="9"/>
      <color theme="0"/>
      <name val="Arial"/>
      <charset val="134"/>
    </font>
    <font>
      <sz val="12"/>
      <color theme="1"/>
      <name val="Calibri"/>
      <charset val="134"/>
      <scheme val="minor"/>
    </font>
    <font>
      <b/>
      <u/>
      <sz val="12"/>
      <color rgb="FF000000"/>
      <name val="Calibri"/>
      <charset val="134"/>
    </font>
    <font>
      <b/>
      <sz val="12"/>
      <color rgb="FFFFFFFF"/>
      <name val="Calibri"/>
      <charset val="134"/>
    </font>
    <font>
      <b/>
      <sz val="12"/>
      <name val="Calibri"/>
      <charset val="134"/>
    </font>
    <font>
      <b/>
      <sz val="12"/>
      <color rgb="FF000000"/>
      <name val="Calibri"/>
      <charset val="134"/>
    </font>
    <font>
      <sz val="12"/>
      <name val="Calibri"/>
      <charset val="134"/>
    </font>
    <font>
      <sz val="12"/>
      <color rgb="FF000000"/>
      <name val="Calibri"/>
      <charset val="134"/>
    </font>
    <font>
      <sz val="12"/>
      <color indexed="8"/>
      <name val="Calibri"/>
      <charset val="134"/>
    </font>
    <font>
      <sz val="12"/>
      <color rgb="FF222222"/>
      <name val="Calibri"/>
      <charset val="134"/>
    </font>
    <font>
      <b/>
      <sz val="12"/>
      <color rgb="FF00000A"/>
      <name val="Calibri"/>
      <charset val="134"/>
    </font>
    <font>
      <sz val="12"/>
      <color theme="1"/>
      <name val="Times New Roman"/>
      <charset val="134"/>
    </font>
    <font>
      <sz val="18"/>
      <color theme="0"/>
      <name val="Times New Roman"/>
      <charset val="134"/>
    </font>
    <font>
      <b/>
      <sz val="12"/>
      <color theme="1"/>
      <name val="Times New Roman"/>
      <charset val="134"/>
    </font>
    <font>
      <b/>
      <sz val="10"/>
      <color rgb="FFFF0000"/>
      <name val="Times New Roman"/>
      <charset val="134"/>
    </font>
    <font>
      <sz val="12"/>
      <color rgb="FFFF0000"/>
      <name val="Times New Roman"/>
      <charset val="134"/>
    </font>
    <font>
      <sz val="11"/>
      <color rgb="FFFF0000"/>
      <name val="Times New Roman"/>
      <charset val="134"/>
    </font>
    <font>
      <b/>
      <sz val="12"/>
      <color rgb="FFFF0000"/>
      <name val="Times New Roman"/>
      <charset val="134"/>
    </font>
    <font>
      <sz val="11"/>
      <color indexed="8"/>
      <name val="Calibri"/>
      <charset val="134"/>
      <scheme val="minor"/>
    </font>
    <font>
      <b/>
      <sz val="11"/>
      <name val="Arial"/>
      <charset val="134"/>
    </font>
    <font>
      <b/>
      <sz val="11"/>
      <color rgb="FFFF0000"/>
      <name val="Arial"/>
      <charset val="134"/>
    </font>
    <font>
      <sz val="11"/>
      <color rgb="FFFF0000"/>
      <name val="Calibri"/>
      <charset val="134"/>
      <scheme val="minor"/>
    </font>
    <font>
      <sz val="11"/>
      <color rgb="FFFF0000"/>
      <name val="Arial MT"/>
      <charset val="134"/>
    </font>
    <font>
      <sz val="11"/>
      <color rgb="FFFF0000"/>
      <name val="Calibri"/>
      <charset val="134"/>
    </font>
    <font>
      <sz val="9"/>
      <color theme="1"/>
      <name val="Times New Roman"/>
      <charset val="134"/>
    </font>
    <font>
      <sz val="9"/>
      <color theme="0"/>
      <name val="Times New Roman"/>
      <charset val="134"/>
    </font>
    <font>
      <b/>
      <sz val="9"/>
      <color theme="1"/>
      <name val="Times New Roman"/>
      <charset val="134"/>
    </font>
    <font>
      <sz val="9"/>
      <color indexed="8"/>
      <name val="Times New Roman"/>
      <charset val="134"/>
    </font>
    <font>
      <sz val="12"/>
      <color theme="0"/>
      <name val="Times New Roman"/>
      <charset val="134"/>
    </font>
    <font>
      <sz val="9"/>
      <color rgb="FF000000"/>
      <name val="Arial"/>
      <charset val="134"/>
    </font>
    <font>
      <sz val="11"/>
      <color rgb="FF000000"/>
      <name val="Calibri"/>
      <charset val="134"/>
      <scheme val="minor"/>
    </font>
    <font>
      <b/>
      <u/>
      <sz val="14"/>
      <name val="Verdana"/>
      <charset val="1"/>
    </font>
    <font>
      <sz val="8"/>
      <name val="Verdana"/>
      <charset val="1"/>
    </font>
    <font>
      <b/>
      <u/>
      <sz val="12"/>
      <name val="Verdana"/>
      <charset val="1"/>
    </font>
    <font>
      <sz val="11"/>
      <color rgb="FF000000"/>
      <name val="Calibri"/>
      <charset val="134"/>
    </font>
    <font>
      <b/>
      <sz val="16"/>
      <color theme="1"/>
      <name val="Calibri"/>
      <charset val="134"/>
      <scheme val="minor"/>
    </font>
    <font>
      <b/>
      <sz val="10"/>
      <name val="Arial"/>
      <charset val="134"/>
    </font>
    <font>
      <b/>
      <sz val="12"/>
      <color theme="1"/>
      <name val="Arial"/>
      <charset val="134"/>
    </font>
    <font>
      <b/>
      <sz val="11"/>
      <color rgb="FF000000"/>
      <name val="Arial"/>
      <charset val="134"/>
    </font>
    <font>
      <sz val="11"/>
      <name val="Calibri"/>
      <charset val="134"/>
      <scheme val="minor"/>
    </font>
    <font>
      <b/>
      <sz val="14"/>
      <color theme="1"/>
      <name val="Arial"/>
      <charset val="134"/>
    </font>
    <font>
      <sz val="14"/>
      <color theme="1"/>
      <name val="Times New Roman"/>
      <charset val="134"/>
    </font>
    <font>
      <b/>
      <sz val="14"/>
      <color theme="1"/>
      <name val="Times New Roman"/>
      <charset val="134"/>
    </font>
    <font>
      <b/>
      <sz val="11"/>
      <color theme="1"/>
      <name val="Calibri"/>
      <charset val="134"/>
      <scheme val="minor"/>
    </font>
    <font>
      <sz val="11"/>
      <color theme="1"/>
      <name val="Calibri"/>
      <charset val="134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8"/>
      <color theme="3"/>
      <name val="Calibri Light"/>
      <charset val="134"/>
      <scheme val="major"/>
    </font>
    <font>
      <i/>
      <sz val="11"/>
      <color rgb="FF7F7F7F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134"/>
      <scheme val="minor"/>
    </font>
    <font>
      <b/>
      <sz val="11"/>
      <color rgb="FF3F3F3F"/>
      <name val="Calibri"/>
      <charset val="134"/>
      <scheme val="minor"/>
    </font>
    <font>
      <b/>
      <sz val="11"/>
      <color rgb="FFFA7D00"/>
      <name val="Calibri"/>
      <charset val="134"/>
      <scheme val="minor"/>
    </font>
    <font>
      <b/>
      <sz val="11"/>
      <color theme="0"/>
      <name val="Calibri"/>
      <charset val="134"/>
      <scheme val="minor"/>
    </font>
    <font>
      <sz val="11"/>
      <color rgb="FFFA7D00"/>
      <name val="Calibri"/>
      <charset val="134"/>
      <scheme val="minor"/>
    </font>
    <font>
      <sz val="11"/>
      <color rgb="FF006100"/>
      <name val="Calibri"/>
      <charset val="134"/>
      <scheme val="minor"/>
    </font>
    <font>
      <sz val="11"/>
      <color rgb="FF9C0006"/>
      <name val="Calibri"/>
      <charset val="134"/>
      <scheme val="minor"/>
    </font>
    <font>
      <sz val="11"/>
      <color rgb="FF9C6500"/>
      <name val="Calibri"/>
      <charset val="134"/>
      <scheme val="minor"/>
    </font>
    <font>
      <sz val="11"/>
      <color theme="0"/>
      <name val="Calibri"/>
      <charset val="134"/>
      <scheme val="minor"/>
    </font>
    <font>
      <sz val="10"/>
      <name val="Arial"/>
      <charset val="134"/>
    </font>
    <font>
      <sz val="12"/>
      <color indexed="63"/>
      <name val="Calibri"/>
      <charset val="134"/>
    </font>
    <font>
      <b/>
      <sz val="12"/>
      <color indexed="63"/>
      <name val="Calibri"/>
      <charset val="134"/>
    </font>
    <font>
      <b/>
      <sz val="12"/>
      <color indexed="8"/>
      <name val="Calibri"/>
      <charset val="134"/>
    </font>
  </fonts>
  <fills count="48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D0D0D"/>
        <bgColor rgb="FF00000A"/>
      </patternFill>
    </fill>
    <fill>
      <patternFill patternType="solid">
        <fgColor rgb="FFFFFFFF"/>
        <bgColor rgb="FFF2F2F2"/>
      </patternFill>
    </fill>
    <fill>
      <patternFill patternType="solid">
        <fgColor rgb="FF215968"/>
        <bgColor rgb="FF1F497D"/>
      </patternFill>
    </fill>
    <fill>
      <patternFill patternType="solid">
        <fgColor rgb="FFDCE6F2"/>
        <bgColor rgb="FFEEECE1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EEECE1"/>
      </patternFill>
    </fill>
    <fill>
      <patternFill patternType="solid">
        <fgColor theme="4" tint="0.799981688894314"/>
        <bgColor rgb="FFEEECE1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B9CDE5"/>
        <bgColor rgb="FFBFBFBF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2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 style="medium">
        <color rgb="FFD9D9D9"/>
      </bottom>
      <diagonal/>
    </border>
    <border>
      <left style="medium">
        <color rgb="FFD9D9D9"/>
      </left>
      <right style="medium">
        <color rgb="FFD9D9D9"/>
      </right>
      <top style="medium">
        <color rgb="FFD9D9D9"/>
      </top>
      <bottom/>
      <diagonal/>
    </border>
    <border>
      <left style="thin">
        <color rgb="FFFFFFFF"/>
      </left>
      <right style="thin">
        <color rgb="FFFFFFFF"/>
      </right>
      <top/>
      <bottom style="medium">
        <color rgb="FFD9D9D9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medium">
        <color rgb="FFBFBFBF"/>
      </left>
      <right style="medium">
        <color rgb="FFBFBFBF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/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50" fillId="0" borderId="0" applyFont="0" applyFill="0" applyBorder="0" applyAlignment="0" applyProtection="0">
      <alignment vertical="center"/>
    </xf>
    <xf numFmtId="179" fontId="50" fillId="0" borderId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20" borderId="51" applyNumberFormat="0" applyFont="0" applyAlignment="0" applyProtection="0"/>
    <xf numFmtId="0" fontId="2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52" applyNumberFormat="0" applyFill="0" applyAlignment="0" applyProtection="0"/>
    <xf numFmtId="0" fontId="56" fillId="0" borderId="53" applyNumberFormat="0" applyFill="0" applyAlignment="0" applyProtection="0"/>
    <xf numFmtId="0" fontId="57" fillId="0" borderId="54" applyNumberFormat="0" applyFill="0" applyAlignment="0" applyProtection="0"/>
    <xf numFmtId="0" fontId="57" fillId="0" borderId="0" applyNumberFormat="0" applyFill="0" applyBorder="0" applyAlignment="0" applyProtection="0"/>
    <xf numFmtId="0" fontId="58" fillId="21" borderId="55" applyNumberFormat="0" applyAlignment="0" applyProtection="0"/>
    <xf numFmtId="0" fontId="59" fillId="22" borderId="56" applyNumberFormat="0" applyAlignment="0" applyProtection="0"/>
    <xf numFmtId="0" fontId="60" fillId="22" borderId="55" applyNumberFormat="0" applyAlignment="0" applyProtection="0"/>
    <xf numFmtId="0" fontId="61" fillId="23" borderId="57" applyNumberFormat="0" applyAlignment="0" applyProtection="0"/>
    <xf numFmtId="0" fontId="62" fillId="0" borderId="58" applyNumberFormat="0" applyFill="0" applyAlignment="0" applyProtection="0"/>
    <xf numFmtId="0" fontId="48" fillId="0" borderId="59" applyNumberFormat="0" applyFill="0" applyAlignment="0" applyProtection="0"/>
    <xf numFmtId="0" fontId="63" fillId="24" borderId="0" applyNumberFormat="0" applyBorder="0" applyAlignment="0" applyProtection="0"/>
    <xf numFmtId="0" fontId="64" fillId="25" borderId="0" applyNumberFormat="0" applyBorder="0" applyAlignment="0" applyProtection="0"/>
    <xf numFmtId="0" fontId="65" fillId="26" borderId="0" applyNumberFormat="0" applyBorder="0" applyAlignment="0" applyProtection="0"/>
    <xf numFmtId="0" fontId="66" fillId="27" borderId="0" applyNumberFormat="0" applyBorder="0" applyAlignment="0" applyProtection="0"/>
    <xf numFmtId="0" fontId="0" fillId="11" borderId="0" applyNumberFormat="0" applyBorder="0" applyAlignment="0" applyProtection="0"/>
    <xf numFmtId="0" fontId="0" fillId="2" borderId="0" applyNumberFormat="0" applyBorder="0" applyAlignment="0" applyProtection="0"/>
    <xf numFmtId="0" fontId="66" fillId="18" borderId="0" applyNumberFormat="0" applyBorder="0" applyAlignment="0" applyProtection="0"/>
    <xf numFmtId="0" fontId="66" fillId="28" borderId="0" applyNumberFormat="0" applyBorder="0" applyAlignment="0" applyProtection="0"/>
    <xf numFmtId="0" fontId="0" fillId="29" borderId="0" applyNumberFormat="0" applyBorder="0" applyAlignment="0" applyProtection="0"/>
    <xf numFmtId="0" fontId="0" fillId="30" borderId="0" applyNumberFormat="0" applyBorder="0" applyAlignment="0" applyProtection="0"/>
    <xf numFmtId="0" fontId="66" fillId="31" borderId="0" applyNumberFormat="0" applyBorder="0" applyAlignment="0" applyProtection="0"/>
    <xf numFmtId="0" fontId="66" fillId="32" borderId="0" applyNumberFormat="0" applyBorder="0" applyAlignment="0" applyProtection="0"/>
    <xf numFmtId="0" fontId="0" fillId="33" borderId="0" applyNumberFormat="0" applyBorder="0" applyAlignment="0" applyProtection="0"/>
    <xf numFmtId="0" fontId="0" fillId="34" borderId="0" applyNumberFormat="0" applyBorder="0" applyAlignment="0" applyProtection="0"/>
    <xf numFmtId="0" fontId="66" fillId="35" borderId="0" applyNumberFormat="0" applyBorder="0" applyAlignment="0" applyProtection="0"/>
    <xf numFmtId="0" fontId="66" fillId="36" borderId="0" applyNumberFormat="0" applyBorder="0" applyAlignment="0" applyProtection="0"/>
    <xf numFmtId="0" fontId="0" fillId="37" borderId="0" applyNumberFormat="0" applyBorder="0" applyAlignment="0" applyProtection="0"/>
    <xf numFmtId="0" fontId="0" fillId="38" borderId="0" applyNumberFormat="0" applyBorder="0" applyAlignment="0" applyProtection="0"/>
    <xf numFmtId="0" fontId="66" fillId="39" borderId="0" applyNumberFormat="0" applyBorder="0" applyAlignment="0" applyProtection="0"/>
    <xf numFmtId="0" fontId="66" fillId="40" borderId="0" applyNumberFormat="0" applyBorder="0" applyAlignment="0" applyProtection="0"/>
    <xf numFmtId="0" fontId="0" fillId="41" borderId="0" applyNumberFormat="0" applyBorder="0" applyAlignment="0" applyProtection="0"/>
    <xf numFmtId="0" fontId="0" fillId="42" borderId="0" applyNumberFormat="0" applyBorder="0" applyAlignment="0" applyProtection="0"/>
    <xf numFmtId="0" fontId="66" fillId="43" borderId="0" applyNumberFormat="0" applyBorder="0" applyAlignment="0" applyProtection="0"/>
    <xf numFmtId="0" fontId="66" fillId="44" borderId="0" applyNumberFormat="0" applyBorder="0" applyAlignment="0" applyProtection="0"/>
    <xf numFmtId="0" fontId="0" fillId="45" borderId="0" applyNumberFormat="0" applyBorder="0" applyAlignment="0" applyProtection="0"/>
    <xf numFmtId="0" fontId="0" fillId="46" borderId="0" applyNumberFormat="0" applyBorder="0" applyAlignment="0" applyProtection="0"/>
    <xf numFmtId="0" fontId="66" fillId="47" borderId="0" applyNumberFormat="0" applyBorder="0" applyAlignment="0" applyProtection="0"/>
    <xf numFmtId="180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0" fontId="44" fillId="0" borderId="0"/>
    <xf numFmtId="181" fontId="67" fillId="0" borderId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176" fontId="0" fillId="0" borderId="0" applyFont="0" applyFill="0" applyBorder="0" applyAlignment="0" applyProtection="0"/>
  </cellStyleXfs>
  <cellXfs count="43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0" xfId="0" applyFont="1" applyFill="1"/>
    <xf numFmtId="0" fontId="1" fillId="3" borderId="1" xfId="0" applyFont="1" applyFill="1" applyBorder="1" applyAlignment="1">
      <alignment horizontal="left"/>
    </xf>
    <xf numFmtId="0" fontId="2" fillId="3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2" fontId="2" fillId="3" borderId="0" xfId="0" applyNumberFormat="1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58" fontId="2" fillId="3" borderId="1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176" fontId="4" fillId="3" borderId="1" xfId="1" applyFont="1" applyFill="1" applyBorder="1" applyAlignment="1">
      <alignment horizontal="center" vertical="center"/>
    </xf>
    <xf numFmtId="58" fontId="4" fillId="3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176" fontId="2" fillId="3" borderId="1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10" fontId="2" fillId="3" borderId="1" xfId="0" applyNumberFormat="1" applyFont="1" applyFill="1" applyBorder="1" applyAlignment="1">
      <alignment horizontal="center" vertical="center" wrapText="1"/>
    </xf>
    <xf numFmtId="10" fontId="3" fillId="3" borderId="1" xfId="0" applyNumberFormat="1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176" fontId="2" fillId="3" borderId="0" xfId="0" applyNumberFormat="1" applyFont="1" applyFill="1"/>
    <xf numFmtId="0" fontId="3" fillId="2" borderId="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0" fontId="2" fillId="3" borderId="1" xfId="0" applyNumberFormat="1" applyFont="1" applyFill="1" applyBorder="1" applyAlignment="1">
      <alignment horizontal="center"/>
    </xf>
    <xf numFmtId="10" fontId="2" fillId="3" borderId="1" xfId="3" applyNumberFormat="1" applyFont="1" applyFill="1" applyBorder="1" applyAlignment="1">
      <alignment horizontal="center" vertical="center" wrapText="1"/>
    </xf>
    <xf numFmtId="10" fontId="2" fillId="3" borderId="0" xfId="0" applyNumberFormat="1" applyFont="1" applyFill="1" applyAlignment="1">
      <alignment horizontal="center"/>
    </xf>
    <xf numFmtId="0" fontId="3" fillId="3" borderId="0" xfId="0" applyFont="1" applyFill="1" applyAlignment="1">
      <alignment horizontal="center" vertical="center"/>
    </xf>
    <xf numFmtId="10" fontId="2" fillId="3" borderId="0" xfId="0" applyNumberFormat="1" applyFont="1" applyFill="1"/>
    <xf numFmtId="9" fontId="2" fillId="3" borderId="1" xfId="0" applyNumberFormat="1" applyFont="1" applyFill="1" applyBorder="1"/>
    <xf numFmtId="182" fontId="2" fillId="3" borderId="1" xfId="1" applyNumberFormat="1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3" fillId="2" borderId="2" xfId="0" applyFont="1" applyFill="1" applyBorder="1" applyAlignment="1">
      <alignment horizontal="center" vertical="center"/>
    </xf>
    <xf numFmtId="176" fontId="2" fillId="3" borderId="1" xfId="1" applyFont="1" applyFill="1" applyBorder="1" applyAlignment="1">
      <alignment horizontal="center" vertical="top" wrapText="1"/>
    </xf>
    <xf numFmtId="4" fontId="0" fillId="0" borderId="0" xfId="0" applyNumberFormat="1"/>
    <xf numFmtId="176" fontId="0" fillId="0" borderId="0" xfId="0" applyNumberFormat="1"/>
    <xf numFmtId="176" fontId="5" fillId="3" borderId="0" xfId="0" applyNumberFormat="1" applyFont="1" applyFill="1"/>
    <xf numFmtId="4" fontId="2" fillId="3" borderId="0" xfId="0" applyNumberFormat="1" applyFont="1" applyFill="1"/>
    <xf numFmtId="0" fontId="2" fillId="2" borderId="1" xfId="0" applyFont="1" applyFill="1" applyBorder="1" applyAlignment="1">
      <alignment horizontal="center"/>
    </xf>
    <xf numFmtId="176" fontId="2" fillId="3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176" fontId="2" fillId="3" borderId="1" xfId="0" applyNumberFormat="1" applyFont="1" applyFill="1" applyBorder="1"/>
    <xf numFmtId="1" fontId="2" fillId="3" borderId="1" xfId="0" applyNumberFormat="1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1" fontId="2" fillId="3" borderId="1" xfId="0" applyNumberFormat="1" applyFont="1" applyFill="1" applyBorder="1"/>
    <xf numFmtId="0" fontId="0" fillId="3" borderId="0" xfId="0" applyFill="1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4" borderId="6" xfId="11" applyFont="1" applyFill="1" applyBorder="1" applyAlignment="1">
      <alignment horizontal="center" vertical="center"/>
    </xf>
    <xf numFmtId="0" fontId="9" fillId="5" borderId="0" xfId="11" applyFont="1" applyFill="1" applyAlignment="1">
      <alignment horizontal="center" vertical="center"/>
    </xf>
    <xf numFmtId="0" fontId="8" fillId="6" borderId="7" xfId="0" applyFont="1" applyFill="1" applyBorder="1" applyAlignment="1">
      <alignment horizontal="center" vertical="center"/>
    </xf>
    <xf numFmtId="0" fontId="10" fillId="7" borderId="1" xfId="11" applyFont="1" applyFill="1" applyBorder="1" applyAlignment="1">
      <alignment horizontal="center" vertical="center"/>
    </xf>
    <xf numFmtId="0" fontId="10" fillId="7" borderId="2" xfId="11" applyFont="1" applyFill="1" applyBorder="1" applyAlignment="1">
      <alignment horizontal="center" vertical="center"/>
    </xf>
    <xf numFmtId="0" fontId="10" fillId="7" borderId="3" xfId="11" applyFont="1" applyFill="1" applyBorder="1" applyAlignment="1">
      <alignment horizontal="center" vertical="center"/>
    </xf>
    <xf numFmtId="0" fontId="10" fillId="7" borderId="4" xfId="1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left" vertical="center"/>
    </xf>
    <xf numFmtId="9" fontId="11" fillId="7" borderId="2" xfId="0" applyNumberFormat="1" applyFont="1" applyFill="1" applyBorder="1" applyAlignment="1">
      <alignment horizontal="center" vertical="center"/>
    </xf>
    <xf numFmtId="9" fontId="11" fillId="7" borderId="3" xfId="0" applyNumberFormat="1" applyFont="1" applyFill="1" applyBorder="1" applyAlignment="1">
      <alignment horizontal="center" vertical="center"/>
    </xf>
    <xf numFmtId="9" fontId="11" fillId="7" borderId="4" xfId="0" applyNumberFormat="1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12" fillId="5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10" fontId="12" fillId="0" borderId="2" xfId="0" applyNumberFormat="1" applyFont="1" applyBorder="1" applyAlignment="1">
      <alignment horizontal="center" vertical="center"/>
    </xf>
    <xf numFmtId="10" fontId="12" fillId="0" borderId="3" xfId="0" applyNumberFormat="1" applyFont="1" applyBorder="1" applyAlignment="1">
      <alignment horizontal="center" vertical="center"/>
    </xf>
    <xf numFmtId="10" fontId="12" fillId="0" borderId="4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left" vertical="center"/>
    </xf>
    <xf numFmtId="10" fontId="12" fillId="7" borderId="2" xfId="0" applyNumberFormat="1" applyFont="1" applyFill="1" applyBorder="1" applyAlignment="1">
      <alignment horizontal="center" vertical="center"/>
    </xf>
    <xf numFmtId="10" fontId="12" fillId="7" borderId="3" xfId="0" applyNumberFormat="1" applyFont="1" applyFill="1" applyBorder="1" applyAlignment="1">
      <alignment horizontal="center" vertical="center"/>
    </xf>
    <xf numFmtId="10" fontId="12" fillId="7" borderId="4" xfId="0" applyNumberFormat="1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 wrapText="1"/>
    </xf>
    <xf numFmtId="0" fontId="10" fillId="7" borderId="1" xfId="11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/>
    </xf>
    <xf numFmtId="10" fontId="12" fillId="3" borderId="2" xfId="0" applyNumberFormat="1" applyFont="1" applyFill="1" applyBorder="1" applyAlignment="1">
      <alignment horizontal="center" vertical="center"/>
    </xf>
    <xf numFmtId="10" fontId="12" fillId="3" borderId="3" xfId="0" applyNumberFormat="1" applyFont="1" applyFill="1" applyBorder="1" applyAlignment="1">
      <alignment horizontal="center" vertical="center"/>
    </xf>
    <xf numFmtId="10" fontId="12" fillId="3" borderId="4" xfId="0" applyNumberFormat="1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vertical="center"/>
    </xf>
    <xf numFmtId="180" fontId="11" fillId="0" borderId="2" xfId="49" applyFont="1" applyBorder="1" applyAlignment="1">
      <alignment horizontal="center" vertical="center"/>
    </xf>
    <xf numFmtId="180" fontId="11" fillId="0" borderId="3" xfId="49" applyFont="1" applyBorder="1" applyAlignment="1">
      <alignment horizontal="center" vertical="center"/>
    </xf>
    <xf numFmtId="180" fontId="11" fillId="0" borderId="4" xfId="49" applyFont="1" applyBorder="1" applyAlignment="1">
      <alignment horizontal="center" vertical="center"/>
    </xf>
    <xf numFmtId="0" fontId="11" fillId="7" borderId="1" xfId="0" applyFont="1" applyFill="1" applyBorder="1" applyAlignment="1">
      <alignment vertical="center"/>
    </xf>
    <xf numFmtId="180" fontId="11" fillId="9" borderId="2" xfId="49" applyFont="1" applyFill="1" applyBorder="1" applyAlignment="1">
      <alignment horizontal="center" vertical="center"/>
    </xf>
    <xf numFmtId="180" fontId="11" fillId="9" borderId="3" xfId="49" applyFont="1" applyFill="1" applyBorder="1" applyAlignment="1">
      <alignment horizontal="center" vertical="center"/>
    </xf>
    <xf numFmtId="180" fontId="11" fillId="9" borderId="4" xfId="49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 wrapText="1"/>
    </xf>
    <xf numFmtId="180" fontId="11" fillId="3" borderId="2" xfId="49" applyFont="1" applyFill="1" applyBorder="1" applyAlignment="1">
      <alignment horizontal="center" vertical="center"/>
    </xf>
    <xf numFmtId="180" fontId="11" fillId="3" borderId="3" xfId="49" applyFont="1" applyFill="1" applyBorder="1" applyAlignment="1">
      <alignment horizontal="center" vertical="center"/>
    </xf>
    <xf numFmtId="180" fontId="11" fillId="3" borderId="4" xfId="49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180" fontId="11" fillId="7" borderId="2" xfId="49" applyFont="1" applyFill="1" applyBorder="1" applyAlignment="1">
      <alignment vertical="center" wrapText="1"/>
    </xf>
    <xf numFmtId="180" fontId="11" fillId="7" borderId="3" xfId="49" applyFont="1" applyFill="1" applyBorder="1" applyAlignment="1">
      <alignment vertical="center" wrapText="1"/>
    </xf>
    <xf numFmtId="180" fontId="11" fillId="7" borderId="4" xfId="49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/>
    </xf>
    <xf numFmtId="180" fontId="11" fillId="5" borderId="2" xfId="49" applyFont="1" applyFill="1" applyBorder="1" applyAlignment="1">
      <alignment horizontal="center" vertical="center"/>
    </xf>
    <xf numFmtId="180" fontId="11" fillId="5" borderId="3" xfId="49" applyFont="1" applyFill="1" applyBorder="1" applyAlignment="1">
      <alignment horizontal="center" vertical="center"/>
    </xf>
    <xf numFmtId="180" fontId="11" fillId="5" borderId="4" xfId="49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vertical="center" wrapText="1"/>
    </xf>
    <xf numFmtId="0" fontId="12" fillId="9" borderId="1" xfId="0" applyFont="1" applyFill="1" applyBorder="1" applyAlignment="1">
      <alignment vertical="center" wrapText="1"/>
    </xf>
    <xf numFmtId="0" fontId="12" fillId="0" borderId="9" xfId="0" applyFont="1" applyBorder="1" applyAlignment="1">
      <alignment horizontal="center"/>
    </xf>
    <xf numFmtId="0" fontId="8" fillId="6" borderId="10" xfId="0" applyFont="1" applyFill="1" applyBorder="1" applyAlignment="1">
      <alignment horizontal="center" vertical="center"/>
    </xf>
    <xf numFmtId="10" fontId="12" fillId="0" borderId="2" xfId="49" applyNumberFormat="1" applyFont="1" applyBorder="1" applyAlignment="1">
      <alignment horizontal="center" vertical="center"/>
    </xf>
    <xf numFmtId="10" fontId="12" fillId="0" borderId="3" xfId="49" applyNumberFormat="1" applyFont="1" applyBorder="1" applyAlignment="1">
      <alignment horizontal="center" vertical="center"/>
    </xf>
    <xf numFmtId="10" fontId="12" fillId="0" borderId="4" xfId="49" applyNumberFormat="1" applyFont="1" applyBorder="1" applyAlignment="1">
      <alignment horizontal="center" vertical="center"/>
    </xf>
    <xf numFmtId="0" fontId="12" fillId="7" borderId="1" xfId="0" applyFont="1" applyFill="1" applyBorder="1" applyAlignment="1">
      <alignment horizontal="left" vertical="center" wrapText="1"/>
    </xf>
    <xf numFmtId="183" fontId="12" fillId="0" borderId="2" xfId="0" applyNumberFormat="1" applyFont="1" applyBorder="1" applyAlignment="1">
      <alignment horizontal="center" vertical="center"/>
    </xf>
    <xf numFmtId="183" fontId="12" fillId="0" borderId="3" xfId="0" applyNumberFormat="1" applyFont="1" applyBorder="1" applyAlignment="1">
      <alignment horizontal="center" vertical="center"/>
    </xf>
    <xf numFmtId="183" fontId="12" fillId="0" borderId="4" xfId="0" applyNumberFormat="1" applyFont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183" fontId="12" fillId="0" borderId="11" xfId="0" applyNumberFormat="1" applyFont="1" applyBorder="1" applyAlignment="1">
      <alignment horizontal="center" vertical="center" wrapText="1"/>
    </xf>
    <xf numFmtId="183" fontId="12" fillId="0" borderId="12" xfId="0" applyNumberFormat="1" applyFont="1" applyBorder="1" applyAlignment="1">
      <alignment horizontal="center" vertical="center" wrapText="1"/>
    </xf>
    <xf numFmtId="183" fontId="12" fillId="0" borderId="13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183" fontId="12" fillId="0" borderId="2" xfId="49" applyNumberFormat="1" applyFont="1" applyBorder="1" applyAlignment="1">
      <alignment horizontal="center" vertical="center"/>
    </xf>
    <xf numFmtId="183" fontId="12" fillId="0" borderId="3" xfId="49" applyNumberFormat="1" applyFont="1" applyBorder="1" applyAlignment="1">
      <alignment horizontal="center" vertical="center"/>
    </xf>
    <xf numFmtId="183" fontId="12" fillId="0" borderId="4" xfId="49" applyNumberFormat="1" applyFont="1" applyBorder="1" applyAlignment="1">
      <alignment horizontal="center" vertical="center"/>
    </xf>
    <xf numFmtId="10" fontId="12" fillId="0" borderId="1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/>
    </xf>
    <xf numFmtId="0" fontId="8" fillId="6" borderId="15" xfId="0" applyFont="1" applyFill="1" applyBorder="1" applyAlignment="1">
      <alignment horizontal="center" vertical="center"/>
    </xf>
    <xf numFmtId="183" fontId="12" fillId="5" borderId="2" xfId="0" applyNumberFormat="1" applyFont="1" applyFill="1" applyBorder="1" applyAlignment="1">
      <alignment horizontal="center" vertical="center" wrapText="1"/>
    </xf>
    <xf numFmtId="183" fontId="12" fillId="5" borderId="3" xfId="0" applyNumberFormat="1" applyFont="1" applyFill="1" applyBorder="1" applyAlignment="1">
      <alignment horizontal="center" vertical="center" wrapText="1"/>
    </xf>
    <xf numFmtId="183" fontId="12" fillId="5" borderId="4" xfId="0" applyNumberFormat="1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vertical="center"/>
    </xf>
    <xf numFmtId="183" fontId="12" fillId="10" borderId="2" xfId="0" applyNumberFormat="1" applyFont="1" applyFill="1" applyBorder="1" applyAlignment="1">
      <alignment horizontal="center" vertical="center"/>
    </xf>
    <xf numFmtId="183" fontId="12" fillId="10" borderId="3" xfId="0" applyNumberFormat="1" applyFont="1" applyFill="1" applyBorder="1" applyAlignment="1">
      <alignment horizontal="center" vertical="center"/>
    </xf>
    <xf numFmtId="183" fontId="12" fillId="10" borderId="4" xfId="0" applyNumberFormat="1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184" fontId="12" fillId="0" borderId="2" xfId="0" applyNumberFormat="1" applyFont="1" applyBorder="1" applyAlignment="1">
      <alignment horizontal="center" vertical="center"/>
    </xf>
    <xf numFmtId="184" fontId="12" fillId="0" borderId="3" xfId="0" applyNumberFormat="1" applyFont="1" applyBorder="1" applyAlignment="1">
      <alignment horizontal="center" vertical="center"/>
    </xf>
    <xf numFmtId="184" fontId="12" fillId="0" borderId="4" xfId="0" applyNumberFormat="1" applyFont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vertical="center"/>
    </xf>
    <xf numFmtId="184" fontId="12" fillId="11" borderId="2" xfId="0" applyNumberFormat="1" applyFont="1" applyFill="1" applyBorder="1" applyAlignment="1">
      <alignment horizontal="center" vertical="center"/>
    </xf>
    <xf numFmtId="184" fontId="12" fillId="11" borderId="3" xfId="0" applyNumberFormat="1" applyFont="1" applyFill="1" applyBorder="1" applyAlignment="1">
      <alignment horizontal="center" vertical="center"/>
    </xf>
    <xf numFmtId="184" fontId="12" fillId="11" borderId="4" xfId="0" applyNumberFormat="1" applyFont="1" applyFill="1" applyBorder="1" applyAlignment="1">
      <alignment horizontal="center" vertical="center"/>
    </xf>
    <xf numFmtId="180" fontId="12" fillId="5" borderId="2" xfId="49" applyFont="1" applyFill="1" applyBorder="1" applyAlignment="1">
      <alignment horizontal="center" vertical="center" wrapText="1"/>
    </xf>
    <xf numFmtId="180" fontId="12" fillId="5" borderId="3" xfId="49" applyFont="1" applyFill="1" applyBorder="1" applyAlignment="1">
      <alignment horizontal="center" vertical="center" wrapText="1"/>
    </xf>
    <xf numFmtId="180" fontId="12" fillId="5" borderId="4" xfId="49" applyFont="1" applyFill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0" fontId="12" fillId="0" borderId="3" xfId="0" applyNumberFormat="1" applyFont="1" applyBorder="1" applyAlignment="1">
      <alignment horizontal="center" vertical="center" wrapText="1"/>
    </xf>
    <xf numFmtId="10" fontId="12" fillId="0" borderId="4" xfId="0" applyNumberFormat="1" applyFont="1" applyBorder="1" applyAlignment="1">
      <alignment horizontal="center" vertical="center" wrapText="1"/>
    </xf>
    <xf numFmtId="10" fontId="12" fillId="11" borderId="2" xfId="0" applyNumberFormat="1" applyFont="1" applyFill="1" applyBorder="1" applyAlignment="1">
      <alignment horizontal="center" vertical="center"/>
    </xf>
    <xf numFmtId="10" fontId="12" fillId="11" borderId="3" xfId="0" applyNumberFormat="1" applyFont="1" applyFill="1" applyBorder="1" applyAlignment="1">
      <alignment horizontal="center" vertical="center"/>
    </xf>
    <xf numFmtId="10" fontId="12" fillId="11" borderId="4" xfId="0" applyNumberFormat="1" applyFont="1" applyFill="1" applyBorder="1" applyAlignment="1">
      <alignment horizontal="center" vertical="center"/>
    </xf>
    <xf numFmtId="0" fontId="11" fillId="3" borderId="16" xfId="51" applyFont="1" applyFill="1" applyBorder="1" applyAlignment="1">
      <alignment horizontal="justify" vertical="center"/>
    </xf>
    <xf numFmtId="0" fontId="14" fillId="3" borderId="1" xfId="0" applyFont="1" applyFill="1" applyBorder="1" applyAlignment="1">
      <alignment horizontal="center" vertical="center" wrapText="1"/>
    </xf>
    <xf numFmtId="183" fontId="12" fillId="7" borderId="2" xfId="0" applyNumberFormat="1" applyFont="1" applyFill="1" applyBorder="1" applyAlignment="1">
      <alignment horizontal="center" vertical="center"/>
    </xf>
    <xf numFmtId="183" fontId="12" fillId="7" borderId="3" xfId="0" applyNumberFormat="1" applyFont="1" applyFill="1" applyBorder="1" applyAlignment="1">
      <alignment horizontal="center" vertical="center"/>
    </xf>
    <xf numFmtId="183" fontId="12" fillId="7" borderId="4" xfId="0" applyNumberFormat="1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0" fillId="12" borderId="1" xfId="0" applyFont="1" applyFill="1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17" fillId="13" borderId="0" xfId="0" applyFont="1" applyFill="1" applyAlignment="1">
      <alignment horizontal="center"/>
    </xf>
    <xf numFmtId="0" fontId="17" fillId="13" borderId="17" xfId="0" applyFont="1" applyFill="1" applyBorder="1" applyAlignment="1">
      <alignment horizontal="center"/>
    </xf>
    <xf numFmtId="0" fontId="18" fillId="0" borderId="18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9" fillId="14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176" fontId="21" fillId="0" borderId="1" xfId="0" applyNumberFormat="1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176" fontId="20" fillId="0" borderId="1" xfId="0" applyNumberFormat="1" applyFont="1" applyBorder="1" applyAlignment="1">
      <alignment vertical="center" wrapText="1"/>
    </xf>
    <xf numFmtId="176" fontId="21" fillId="0" borderId="1" xfId="0" applyNumberFormat="1" applyFont="1" applyBorder="1" applyAlignment="1">
      <alignment horizontal="center" vertical="center" wrapText="1"/>
    </xf>
    <xf numFmtId="176" fontId="21" fillId="3" borderId="1" xfId="0" applyNumberFormat="1" applyFont="1" applyFill="1" applyBorder="1" applyAlignment="1">
      <alignment vertical="center" wrapText="1"/>
    </xf>
    <xf numFmtId="0" fontId="20" fillId="15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vertical="center" wrapText="1"/>
    </xf>
    <xf numFmtId="0" fontId="20" fillId="15" borderId="1" xfId="0" applyFont="1" applyFill="1" applyBorder="1" applyAlignment="1">
      <alignment vertical="center" wrapText="1"/>
    </xf>
    <xf numFmtId="176" fontId="20" fillId="15" borderId="1" xfId="0" applyNumberFormat="1" applyFont="1" applyFill="1" applyBorder="1" applyAlignment="1">
      <alignment vertical="center" wrapText="1"/>
    </xf>
    <xf numFmtId="176" fontId="20" fillId="15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3" fillId="0" borderId="0" xfId="0" applyFont="1" applyAlignment="1">
      <alignment horizontal="center"/>
    </xf>
    <xf numFmtId="176" fontId="23" fillId="0" borderId="0" xfId="1" applyFont="1" applyFill="1" applyBorder="1"/>
    <xf numFmtId="176" fontId="23" fillId="0" borderId="0" xfId="1" applyFont="1" applyBorder="1"/>
    <xf numFmtId="0" fontId="23" fillId="0" borderId="0" xfId="0" applyFont="1"/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 wrapText="1"/>
    </xf>
    <xf numFmtId="0" fontId="24" fillId="16" borderId="21" xfId="0" applyFont="1" applyFill="1" applyBorder="1" applyAlignment="1">
      <alignment horizontal="left" vertical="top" wrapText="1" indent="7"/>
    </xf>
    <xf numFmtId="0" fontId="24" fillId="16" borderId="22" xfId="0" applyFont="1" applyFill="1" applyBorder="1" applyAlignment="1">
      <alignment horizontal="left" vertical="top" wrapText="1" indent="7"/>
    </xf>
    <xf numFmtId="0" fontId="24" fillId="16" borderId="23" xfId="0" applyFont="1" applyFill="1" applyBorder="1" applyAlignment="1">
      <alignment horizontal="left" vertical="top" wrapText="1" indent="7"/>
    </xf>
    <xf numFmtId="0" fontId="0" fillId="0" borderId="22" xfId="0" applyBorder="1" applyAlignment="1">
      <alignment horizontal="left" wrapText="1"/>
    </xf>
    <xf numFmtId="0" fontId="25" fillId="17" borderId="24" xfId="0" applyFont="1" applyFill="1" applyBorder="1" applyAlignment="1">
      <alignment horizontal="left" vertical="center" wrapText="1"/>
    </xf>
    <xf numFmtId="0" fontId="25" fillId="17" borderId="24" xfId="0" applyFont="1" applyFill="1" applyBorder="1" applyAlignment="1">
      <alignment horizontal="left" vertical="center" wrapText="1" indent="6"/>
    </xf>
    <xf numFmtId="0" fontId="25" fillId="17" borderId="24" xfId="0" applyFont="1" applyFill="1" applyBorder="1" applyAlignment="1">
      <alignment horizontal="left" vertical="top" wrapText="1"/>
    </xf>
    <xf numFmtId="0" fontId="25" fillId="17" borderId="24" xfId="0" applyFont="1" applyFill="1" applyBorder="1" applyAlignment="1">
      <alignment horizontal="center" vertical="center" wrapText="1"/>
    </xf>
    <xf numFmtId="0" fontId="25" fillId="17" borderId="25" xfId="0" applyFont="1" applyFill="1" applyBorder="1" applyAlignment="1">
      <alignment horizontal="left" vertical="center" wrapText="1" indent="1"/>
    </xf>
    <xf numFmtId="0" fontId="26" fillId="17" borderId="25" xfId="0" applyFont="1" applyFill="1" applyBorder="1" applyAlignment="1">
      <alignment horizontal="left" vertical="top" wrapText="1"/>
    </xf>
    <xf numFmtId="0" fontId="25" fillId="17" borderId="25" xfId="0" applyFont="1" applyFill="1" applyBorder="1" applyAlignment="1">
      <alignment horizontal="left" vertical="top" wrapText="1"/>
    </xf>
    <xf numFmtId="1" fontId="25" fillId="0" borderId="24" xfId="0" applyNumberFormat="1" applyFont="1" applyBorder="1" applyAlignment="1">
      <alignment horizontal="left" vertical="top" shrinkToFit="1"/>
    </xf>
    <xf numFmtId="0" fontId="21" fillId="0" borderId="24" xfId="0" applyFont="1" applyBorder="1" applyAlignment="1">
      <alignment horizontal="left" vertical="top" wrapText="1"/>
    </xf>
    <xf numFmtId="0" fontId="25" fillId="0" borderId="24" xfId="0" applyFont="1" applyBorder="1" applyAlignment="1">
      <alignment horizontal="center" vertical="top" wrapText="1"/>
    </xf>
    <xf numFmtId="185" fontId="25" fillId="0" borderId="24" xfId="0" applyNumberFormat="1" applyFont="1" applyBorder="1" applyAlignment="1">
      <alignment horizontal="center" vertical="top" shrinkToFit="1"/>
    </xf>
    <xf numFmtId="177" fontId="27" fillId="0" borderId="25" xfId="2" applyFont="1" applyBorder="1" applyAlignment="1">
      <alignment horizontal="left" vertical="top" wrapText="1"/>
    </xf>
    <xf numFmtId="10" fontId="25" fillId="16" borderId="24" xfId="0" applyNumberFormat="1" applyFont="1" applyFill="1" applyBorder="1" applyAlignment="1">
      <alignment horizontal="center" vertical="top" shrinkToFit="1"/>
    </xf>
    <xf numFmtId="177" fontId="27" fillId="0" borderId="25" xfId="2" applyFont="1" applyBorder="1" applyAlignment="1">
      <alignment horizontal="center" vertical="top" wrapText="1"/>
    </xf>
    <xf numFmtId="177" fontId="25" fillId="0" borderId="25" xfId="0" applyNumberFormat="1" applyFont="1" applyBorder="1" applyAlignment="1">
      <alignment horizontal="center" vertical="top" wrapText="1"/>
    </xf>
    <xf numFmtId="2" fontId="25" fillId="0" borderId="24" xfId="0" applyNumberFormat="1" applyFont="1" applyBorder="1" applyAlignment="1">
      <alignment horizontal="center" vertical="top" shrinkToFit="1"/>
    </xf>
    <xf numFmtId="1" fontId="25" fillId="0" borderId="24" xfId="0" applyNumberFormat="1" applyFont="1" applyBorder="1" applyAlignment="1">
      <alignment horizontal="left" vertical="center" shrinkToFit="1"/>
    </xf>
    <xf numFmtId="0" fontId="21" fillId="0" borderId="26" xfId="0" applyFont="1" applyBorder="1" applyAlignment="1">
      <alignment horizontal="left" vertical="top" wrapText="1"/>
    </xf>
    <xf numFmtId="0" fontId="25" fillId="0" borderId="24" xfId="0" applyFont="1" applyBorder="1" applyAlignment="1">
      <alignment horizontal="center" vertical="center" wrapText="1"/>
    </xf>
    <xf numFmtId="185" fontId="25" fillId="0" borderId="24" xfId="0" applyNumberFormat="1" applyFont="1" applyBorder="1" applyAlignment="1">
      <alignment horizontal="center" vertical="center" shrinkToFit="1"/>
    </xf>
    <xf numFmtId="177" fontId="27" fillId="0" borderId="25" xfId="2" applyFont="1" applyBorder="1" applyAlignment="1">
      <alignment horizontal="left" vertical="center" wrapText="1"/>
    </xf>
    <xf numFmtId="10" fontId="25" fillId="16" borderId="24" xfId="0" applyNumberFormat="1" applyFont="1" applyFill="1" applyBorder="1" applyAlignment="1">
      <alignment horizontal="center" vertical="center" shrinkToFit="1"/>
    </xf>
    <xf numFmtId="0" fontId="26" fillId="0" borderId="27" xfId="0" applyFont="1" applyBorder="1" applyAlignment="1">
      <alignment horizontal="left" vertical="top" wrapText="1"/>
    </xf>
    <xf numFmtId="1" fontId="25" fillId="0" borderId="26" xfId="0" applyNumberFormat="1" applyFont="1" applyBorder="1" applyAlignment="1">
      <alignment horizontal="left" vertical="top" shrinkToFit="1"/>
    </xf>
    <xf numFmtId="0" fontId="26" fillId="0" borderId="28" xfId="0" applyFont="1" applyBorder="1" applyAlignment="1">
      <alignment horizontal="left" vertical="top" wrapText="1"/>
    </xf>
    <xf numFmtId="0" fontId="25" fillId="0" borderId="26" xfId="0" applyFont="1" applyBorder="1" applyAlignment="1">
      <alignment horizontal="center" vertical="top" wrapText="1"/>
    </xf>
    <xf numFmtId="185" fontId="25" fillId="0" borderId="26" xfId="0" applyNumberFormat="1" applyFont="1" applyBorder="1" applyAlignment="1">
      <alignment horizontal="center" vertical="top" shrinkToFit="1"/>
    </xf>
    <xf numFmtId="177" fontId="27" fillId="0" borderId="29" xfId="2" applyFont="1" applyBorder="1" applyAlignment="1">
      <alignment horizontal="left" vertical="top" wrapText="1"/>
    </xf>
    <xf numFmtId="10" fontId="25" fillId="16" borderId="26" xfId="0" applyNumberFormat="1" applyFont="1" applyFill="1" applyBorder="1" applyAlignment="1">
      <alignment horizontal="center" vertical="top" shrinkToFit="1"/>
    </xf>
    <xf numFmtId="177" fontId="27" fillId="0" borderId="29" xfId="2" applyFont="1" applyBorder="1" applyAlignment="1">
      <alignment horizontal="center" vertical="top" wrapText="1"/>
    </xf>
    <xf numFmtId="177" fontId="25" fillId="0" borderId="29" xfId="0" applyNumberFormat="1" applyFont="1" applyBorder="1" applyAlignment="1">
      <alignment horizontal="center" vertical="top" wrapText="1"/>
    </xf>
    <xf numFmtId="1" fontId="25" fillId="0" borderId="1" xfId="0" applyNumberFormat="1" applyFont="1" applyBorder="1" applyAlignment="1">
      <alignment horizontal="left" shrinkToFit="1"/>
    </xf>
    <xf numFmtId="0" fontId="21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center" wrapText="1"/>
    </xf>
    <xf numFmtId="185" fontId="25" fillId="0" borderId="1" xfId="0" applyNumberFormat="1" applyFont="1" applyBorder="1" applyAlignment="1">
      <alignment horizontal="center" shrinkToFit="1"/>
    </xf>
    <xf numFmtId="177" fontId="27" fillId="0" borderId="1" xfId="2" applyFont="1" applyBorder="1" applyAlignment="1">
      <alignment horizontal="center" wrapText="1"/>
    </xf>
    <xf numFmtId="10" fontId="25" fillId="16" borderId="1" xfId="0" applyNumberFormat="1" applyFont="1" applyFill="1" applyBorder="1" applyAlignment="1">
      <alignment horizontal="center" shrinkToFit="1"/>
    </xf>
    <xf numFmtId="177" fontId="27" fillId="0" borderId="1" xfId="2" applyFont="1" applyBorder="1" applyAlignment="1">
      <alignment horizontal="center" vertical="top" wrapText="1"/>
    </xf>
    <xf numFmtId="177" fontId="25" fillId="0" borderId="1" xfId="0" applyNumberFormat="1" applyFont="1" applyBorder="1" applyAlignment="1">
      <alignment horizontal="center" vertical="top" wrapText="1"/>
    </xf>
    <xf numFmtId="0" fontId="26" fillId="0" borderId="1" xfId="0" applyFont="1" applyBorder="1" applyAlignment="1">
      <alignment horizontal="left" vertical="top" wrapText="1"/>
    </xf>
    <xf numFmtId="177" fontId="25" fillId="0" borderId="1" xfId="0" applyNumberFormat="1" applyFont="1" applyBorder="1" applyAlignment="1">
      <alignment vertical="top" wrapText="1"/>
    </xf>
    <xf numFmtId="1" fontId="25" fillId="0" borderId="1" xfId="0" applyNumberFormat="1" applyFont="1" applyBorder="1" applyAlignment="1">
      <alignment horizontal="left" vertical="top" shrinkToFit="1"/>
    </xf>
    <xf numFmtId="0" fontId="25" fillId="0" borderId="1" xfId="0" applyFont="1" applyBorder="1" applyAlignment="1">
      <alignment horizontal="center" vertical="top" wrapText="1"/>
    </xf>
    <xf numFmtId="185" fontId="25" fillId="0" borderId="1" xfId="0" applyNumberFormat="1" applyFont="1" applyBorder="1" applyAlignment="1">
      <alignment horizontal="center" vertical="top" shrinkToFit="1"/>
    </xf>
    <xf numFmtId="177" fontId="27" fillId="0" borderId="1" xfId="2" applyFont="1" applyBorder="1" applyAlignment="1">
      <alignment horizontal="left" vertical="top" wrapText="1"/>
    </xf>
    <xf numFmtId="10" fontId="25" fillId="16" borderId="1" xfId="0" applyNumberFormat="1" applyFont="1" applyFill="1" applyBorder="1" applyAlignment="1">
      <alignment horizontal="center" vertical="top" shrinkToFit="1"/>
    </xf>
    <xf numFmtId="1" fontId="25" fillId="0" borderId="1" xfId="0" applyNumberFormat="1" applyFont="1" applyBorder="1" applyAlignment="1">
      <alignment horizontal="left" vertical="center" shrinkToFit="1"/>
    </xf>
    <xf numFmtId="0" fontId="28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center" wrapText="1"/>
    </xf>
    <xf numFmtId="185" fontId="25" fillId="0" borderId="1" xfId="0" applyNumberFormat="1" applyFont="1" applyBorder="1" applyAlignment="1">
      <alignment horizontal="center" vertical="center" shrinkToFit="1"/>
    </xf>
    <xf numFmtId="177" fontId="27" fillId="0" borderId="1" xfId="2" applyFont="1" applyBorder="1" applyAlignment="1">
      <alignment horizontal="center" vertical="center" wrapText="1"/>
    </xf>
    <xf numFmtId="10" fontId="25" fillId="16" borderId="1" xfId="0" applyNumberFormat="1" applyFont="1" applyFill="1" applyBorder="1" applyAlignment="1">
      <alignment horizontal="center" vertical="center" shrinkToFit="1"/>
    </xf>
    <xf numFmtId="0" fontId="26" fillId="0" borderId="1" xfId="0" applyFont="1" applyBorder="1" applyAlignment="1">
      <alignment horizontal="center" vertical="top" wrapText="1"/>
    </xf>
    <xf numFmtId="1" fontId="25" fillId="0" borderId="30" xfId="0" applyNumberFormat="1" applyFont="1" applyBorder="1" applyAlignment="1">
      <alignment horizontal="center" vertical="center" shrinkToFit="1"/>
    </xf>
    <xf numFmtId="0" fontId="26" fillId="0" borderId="30" xfId="0" applyFont="1" applyBorder="1" applyAlignment="1">
      <alignment horizontal="center" vertical="top" wrapText="1"/>
    </xf>
    <xf numFmtId="0" fontId="25" fillId="0" borderId="30" xfId="0" applyFont="1" applyBorder="1" applyAlignment="1">
      <alignment horizontal="center" vertical="center" wrapText="1"/>
    </xf>
    <xf numFmtId="2" fontId="25" fillId="0" borderId="30" xfId="0" applyNumberFormat="1" applyFont="1" applyBorder="1" applyAlignment="1">
      <alignment horizontal="center" vertical="center" shrinkToFit="1"/>
    </xf>
    <xf numFmtId="177" fontId="27" fillId="0" borderId="30" xfId="2" applyFont="1" applyBorder="1" applyAlignment="1">
      <alignment horizontal="center" vertical="center" wrapText="1"/>
    </xf>
    <xf numFmtId="10" fontId="25" fillId="16" borderId="30" xfId="0" applyNumberFormat="1" applyFont="1" applyFill="1" applyBorder="1" applyAlignment="1">
      <alignment horizontal="center" vertical="center" shrinkToFit="1"/>
    </xf>
    <xf numFmtId="177" fontId="27" fillId="0" borderId="31" xfId="2" applyFont="1" applyBorder="1" applyAlignment="1">
      <alignment wrapText="1"/>
    </xf>
    <xf numFmtId="177" fontId="25" fillId="0" borderId="31" xfId="0" applyNumberFormat="1" applyFont="1" applyBorder="1" applyAlignment="1">
      <alignment vertical="top" wrapText="1"/>
    </xf>
    <xf numFmtId="1" fontId="25" fillId="0" borderId="21" xfId="0" applyNumberFormat="1" applyFont="1" applyBorder="1" applyAlignment="1">
      <alignment horizontal="left" vertical="center" shrinkToFit="1"/>
    </xf>
    <xf numFmtId="0" fontId="26" fillId="0" borderId="22" xfId="0" applyFont="1" applyBorder="1" applyAlignment="1">
      <alignment vertical="top" wrapText="1"/>
    </xf>
    <xf numFmtId="0" fontId="26" fillId="0" borderId="23" xfId="0" applyFont="1" applyBorder="1" applyAlignment="1">
      <alignment vertical="top" wrapText="1"/>
    </xf>
    <xf numFmtId="185" fontId="25" fillId="0" borderId="27" xfId="0" applyNumberFormat="1" applyFont="1" applyBorder="1" applyAlignment="1">
      <alignment horizontal="center" vertical="center" shrinkToFit="1"/>
    </xf>
    <xf numFmtId="177" fontId="27" fillId="0" borderId="21" xfId="2" applyFont="1" applyBorder="1" applyAlignment="1">
      <alignment horizontal="left" vertical="center" wrapText="1"/>
    </xf>
    <xf numFmtId="10" fontId="25" fillId="16" borderId="27" xfId="0" applyNumberFormat="1" applyFont="1" applyFill="1" applyBorder="1" applyAlignment="1">
      <alignment horizontal="center" vertical="center" shrinkToFit="1"/>
    </xf>
    <xf numFmtId="177" fontId="27" fillId="0" borderId="32" xfId="2" applyFont="1" applyBorder="1" applyAlignment="1">
      <alignment wrapText="1"/>
    </xf>
    <xf numFmtId="177" fontId="25" fillId="0" borderId="21" xfId="0" applyNumberFormat="1" applyFont="1" applyBorder="1" applyAlignment="1">
      <alignment vertical="top" wrapText="1"/>
    </xf>
    <xf numFmtId="0" fontId="25" fillId="0" borderId="25" xfId="0" applyFont="1" applyBorder="1" applyAlignment="1">
      <alignment horizontal="right" vertical="top" wrapText="1"/>
    </xf>
    <xf numFmtId="0" fontId="25" fillId="0" borderId="33" xfId="0" applyFont="1" applyBorder="1" applyAlignment="1">
      <alignment horizontal="right" vertical="top" wrapText="1"/>
    </xf>
    <xf numFmtId="177" fontId="25" fillId="0" borderId="29" xfId="0" applyNumberFormat="1" applyFont="1" applyBorder="1" applyAlignment="1">
      <alignment vertical="top" wrapText="1"/>
    </xf>
    <xf numFmtId="177" fontId="0" fillId="0" borderId="0" xfId="0" applyNumberFormat="1" applyAlignment="1">
      <alignment horizontal="left" vertical="top"/>
    </xf>
    <xf numFmtId="0" fontId="29" fillId="0" borderId="0" xfId="0" applyFont="1"/>
    <xf numFmtId="0" fontId="29" fillId="3" borderId="0" xfId="0" applyFont="1" applyFill="1"/>
    <xf numFmtId="0" fontId="16" fillId="0" borderId="0" xfId="0" applyFont="1"/>
    <xf numFmtId="0" fontId="30" fillId="13" borderId="0" xfId="0" applyFont="1" applyFill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31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center" wrapText="1"/>
    </xf>
    <xf numFmtId="0" fontId="29" fillId="3" borderId="12" xfId="0" applyFont="1" applyFill="1" applyBorder="1" applyAlignment="1">
      <alignment horizontal="center"/>
    </xf>
    <xf numFmtId="0" fontId="31" fillId="18" borderId="0" xfId="0" applyFont="1" applyFill="1" applyAlignment="1">
      <alignment horizontal="center" vertical="center" wrapText="1"/>
    </xf>
    <xf numFmtId="0" fontId="32" fillId="0" borderId="34" xfId="0" applyFont="1" applyBorder="1" applyAlignment="1">
      <alignment vertical="center"/>
    </xf>
    <xf numFmtId="0" fontId="32" fillId="0" borderId="35" xfId="0" applyFont="1" applyBorder="1" applyAlignment="1">
      <alignment vertical="center" wrapText="1"/>
    </xf>
    <xf numFmtId="0" fontId="32" fillId="0" borderId="36" xfId="0" applyFont="1" applyBorder="1" applyAlignment="1">
      <alignment vertical="center"/>
    </xf>
    <xf numFmtId="0" fontId="32" fillId="0" borderId="37" xfId="0" applyFont="1" applyBorder="1" applyAlignment="1">
      <alignment vertical="center"/>
    </xf>
    <xf numFmtId="0" fontId="32" fillId="0" borderId="38" xfId="0" applyFont="1" applyBorder="1" applyAlignment="1">
      <alignment vertical="center"/>
    </xf>
    <xf numFmtId="0" fontId="32" fillId="0" borderId="2" xfId="0" applyFont="1" applyBorder="1" applyAlignment="1">
      <alignment vertical="center"/>
    </xf>
    <xf numFmtId="176" fontId="32" fillId="3" borderId="39" xfId="1" applyFont="1" applyFill="1" applyBorder="1" applyAlignment="1">
      <alignment vertical="center"/>
    </xf>
    <xf numFmtId="0" fontId="32" fillId="0" borderId="39" xfId="0" applyFont="1" applyBorder="1" applyAlignment="1">
      <alignment vertical="center"/>
    </xf>
    <xf numFmtId="0" fontId="32" fillId="0" borderId="18" xfId="0" applyFont="1" applyBorder="1" applyAlignment="1">
      <alignment vertical="center"/>
    </xf>
    <xf numFmtId="0" fontId="32" fillId="0" borderId="40" xfId="0" applyFont="1" applyBorder="1" applyAlignment="1">
      <alignment vertical="center"/>
    </xf>
    <xf numFmtId="58" fontId="32" fillId="0" borderId="41" xfId="0" applyNumberFormat="1" applyFont="1" applyBorder="1" applyAlignment="1">
      <alignment vertical="center"/>
    </xf>
    <xf numFmtId="0" fontId="31" fillId="18" borderId="0" xfId="0" applyFont="1" applyFill="1" applyAlignment="1">
      <alignment horizontal="center" vertical="center"/>
    </xf>
    <xf numFmtId="0" fontId="31" fillId="0" borderId="42" xfId="0" applyFont="1" applyBorder="1" applyAlignment="1">
      <alignment horizontal="center" vertical="center" wrapText="1"/>
    </xf>
    <xf numFmtId="0" fontId="31" fillId="0" borderId="43" xfId="0" applyFont="1" applyBorder="1" applyAlignment="1">
      <alignment horizontal="center" vertical="center" wrapText="1"/>
    </xf>
    <xf numFmtId="0" fontId="29" fillId="0" borderId="44" xfId="0" applyFont="1" applyBorder="1" applyAlignment="1">
      <alignment horizontal="center" vertical="center" wrapText="1"/>
    </xf>
    <xf numFmtId="0" fontId="29" fillId="0" borderId="45" xfId="0" applyFont="1" applyBorder="1" applyAlignment="1">
      <alignment vertical="center" wrapText="1"/>
    </xf>
    <xf numFmtId="176" fontId="29" fillId="0" borderId="45" xfId="1" applyFont="1" applyFill="1" applyBorder="1" applyAlignment="1">
      <alignment horizontal="center" vertical="center" wrapText="1"/>
    </xf>
    <xf numFmtId="0" fontId="31" fillId="0" borderId="18" xfId="0" applyFont="1" applyBorder="1" applyAlignment="1">
      <alignment horizontal="center" vertical="center" wrapText="1"/>
    </xf>
    <xf numFmtId="0" fontId="31" fillId="11" borderId="0" xfId="0" applyFont="1" applyFill="1" applyAlignment="1">
      <alignment horizontal="center" vertical="center"/>
    </xf>
    <xf numFmtId="10" fontId="29" fillId="0" borderId="45" xfId="0" applyNumberFormat="1" applyFont="1" applyBorder="1" applyAlignment="1">
      <alignment vertical="center" wrapText="1"/>
    </xf>
    <xf numFmtId="10" fontId="31" fillId="0" borderId="45" xfId="0" applyNumberFormat="1" applyFont="1" applyBorder="1" applyAlignment="1">
      <alignment horizontal="center" vertical="center" wrapText="1"/>
    </xf>
    <xf numFmtId="0" fontId="31" fillId="11" borderId="0" xfId="0" applyFont="1" applyFill="1" applyAlignment="1">
      <alignment horizontal="center" vertical="center" wrapText="1"/>
    </xf>
    <xf numFmtId="10" fontId="29" fillId="0" borderId="45" xfId="0" applyNumberFormat="1" applyFont="1" applyBorder="1" applyAlignment="1">
      <alignment horizontal="center" vertical="center" wrapText="1"/>
    </xf>
    <xf numFmtId="176" fontId="29" fillId="0" borderId="45" xfId="0" applyNumberFormat="1" applyFont="1" applyBorder="1" applyAlignment="1">
      <alignment horizontal="center" vertical="center" wrapText="1"/>
    </xf>
    <xf numFmtId="0" fontId="30" fillId="0" borderId="0" xfId="0" applyFont="1"/>
    <xf numFmtId="0" fontId="33" fillId="0" borderId="0" xfId="0" applyFont="1"/>
    <xf numFmtId="10" fontId="29" fillId="3" borderId="45" xfId="0" applyNumberFormat="1" applyFont="1" applyFill="1" applyBorder="1" applyAlignment="1">
      <alignment horizontal="center" vertical="center" wrapText="1"/>
    </xf>
    <xf numFmtId="176" fontId="29" fillId="16" borderId="45" xfId="1" applyFont="1" applyFill="1" applyBorder="1" applyAlignment="1">
      <alignment horizontal="center" vertical="center" wrapText="1"/>
    </xf>
    <xf numFmtId="176" fontId="29" fillId="0" borderId="0" xfId="0" applyNumberFormat="1" applyFont="1"/>
    <xf numFmtId="0" fontId="29" fillId="0" borderId="0" xfId="0" applyFont="1" applyAlignment="1">
      <alignment vertical="center"/>
    </xf>
    <xf numFmtId="0" fontId="29" fillId="0" borderId="45" xfId="0" applyFont="1" applyBorder="1" applyAlignment="1">
      <alignment horizontal="justify" vertical="center" wrapText="1"/>
    </xf>
    <xf numFmtId="10" fontId="29" fillId="0" borderId="45" xfId="0" applyNumberFormat="1" applyFont="1" applyBorder="1" applyAlignment="1">
      <alignment horizontal="right" vertical="center" wrapText="1"/>
    </xf>
    <xf numFmtId="10" fontId="30" fillId="0" borderId="0" xfId="0" applyNumberFormat="1" applyFont="1"/>
    <xf numFmtId="10" fontId="29" fillId="0" borderId="45" xfId="3" applyNumberFormat="1" applyFont="1" applyFill="1" applyBorder="1" applyAlignment="1">
      <alignment vertical="center" wrapText="1"/>
    </xf>
    <xf numFmtId="10" fontId="29" fillId="0" borderId="0" xfId="3" applyNumberFormat="1" applyFont="1" applyFill="1" applyBorder="1" applyAlignment="1">
      <alignment vertical="center" wrapText="1"/>
    </xf>
    <xf numFmtId="10" fontId="29" fillId="0" borderId="0" xfId="0" applyNumberFormat="1" applyFont="1"/>
    <xf numFmtId="0" fontId="31" fillId="0" borderId="45" xfId="0" applyFont="1" applyBorder="1" applyAlignment="1">
      <alignment horizontal="center" vertical="center" wrapText="1"/>
    </xf>
    <xf numFmtId="176" fontId="29" fillId="0" borderId="45" xfId="1" applyFont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31" fillId="0" borderId="43" xfId="0" applyFont="1" applyBorder="1" applyAlignment="1">
      <alignment vertical="center" wrapText="1"/>
    </xf>
    <xf numFmtId="176" fontId="29" fillId="3" borderId="45" xfId="1" applyFont="1" applyFill="1" applyBorder="1" applyAlignment="1">
      <alignment horizontal="center" vertical="center" wrapText="1"/>
    </xf>
    <xf numFmtId="0" fontId="29" fillId="3" borderId="44" xfId="0" applyFont="1" applyFill="1" applyBorder="1" applyAlignment="1">
      <alignment horizontal="center" vertical="center" wrapText="1"/>
    </xf>
    <xf numFmtId="0" fontId="29" fillId="3" borderId="45" xfId="0" applyFont="1" applyFill="1" applyBorder="1" applyAlignment="1">
      <alignment vertical="center" wrapText="1"/>
    </xf>
    <xf numFmtId="0" fontId="16" fillId="3" borderId="0" xfId="0" applyFont="1" applyFill="1"/>
    <xf numFmtId="0" fontId="29" fillId="3" borderId="46" xfId="0" applyFont="1" applyFill="1" applyBorder="1" applyAlignment="1">
      <alignment horizontal="center" vertical="center" wrapText="1"/>
    </xf>
    <xf numFmtId="0" fontId="29" fillId="0" borderId="45" xfId="0" applyFont="1" applyBorder="1" applyAlignment="1">
      <alignment horizontal="center" vertical="center" wrapText="1"/>
    </xf>
    <xf numFmtId="0" fontId="31" fillId="0" borderId="44" xfId="0" applyFont="1" applyBorder="1" applyAlignment="1">
      <alignment horizontal="center" vertical="center" wrapText="1"/>
    </xf>
    <xf numFmtId="176" fontId="29" fillId="0" borderId="45" xfId="1" applyFont="1" applyBorder="1" applyAlignment="1">
      <alignment vertical="center" wrapText="1"/>
    </xf>
    <xf numFmtId="176" fontId="30" fillId="0" borderId="0" xfId="0" applyNumberFormat="1" applyFont="1"/>
    <xf numFmtId="0" fontId="31" fillId="0" borderId="47" xfId="0" applyFont="1" applyBorder="1" applyAlignment="1">
      <alignment horizontal="center"/>
    </xf>
    <xf numFmtId="0" fontId="31" fillId="0" borderId="48" xfId="0" applyFont="1" applyBorder="1" applyAlignment="1">
      <alignment horizontal="center"/>
    </xf>
    <xf numFmtId="176" fontId="29" fillId="0" borderId="42" xfId="0" applyNumberFormat="1" applyFont="1" applyBorder="1"/>
    <xf numFmtId="176" fontId="32" fillId="0" borderId="39" xfId="1" applyFont="1" applyBorder="1" applyAlignment="1">
      <alignment vertical="center"/>
    </xf>
    <xf numFmtId="0" fontId="29" fillId="0" borderId="18" xfId="0" applyFont="1" applyBorder="1" applyAlignment="1">
      <alignment horizontal="center"/>
    </xf>
    <xf numFmtId="0" fontId="29" fillId="0" borderId="43" xfId="0" applyFont="1" applyBorder="1" applyAlignment="1">
      <alignment horizontal="center"/>
    </xf>
    <xf numFmtId="0" fontId="34" fillId="3" borderId="0" xfId="0" applyFont="1" applyFill="1"/>
    <xf numFmtId="10" fontId="2" fillId="3" borderId="0" xfId="0" applyNumberFormat="1" applyFont="1" applyFill="1" applyBorder="1" applyAlignment="1">
      <alignment horizontal="center" vertical="center" wrapText="1"/>
    </xf>
    <xf numFmtId="4" fontId="35" fillId="0" borderId="0" xfId="0" applyNumberFormat="1" applyFont="1"/>
    <xf numFmtId="4" fontId="34" fillId="0" borderId="0" xfId="0" applyNumberFormat="1" applyFont="1" applyAlignment="1">
      <alignment horizontal="right"/>
    </xf>
    <xf numFmtId="176" fontId="29" fillId="16" borderId="45" xfId="1" applyFont="1" applyFill="1" applyBorder="1" applyAlignment="1">
      <alignment horizontal="right" vertical="center" wrapText="1"/>
    </xf>
    <xf numFmtId="4" fontId="29" fillId="0" borderId="0" xfId="0" applyNumberFormat="1" applyFont="1"/>
    <xf numFmtId="0" fontId="29" fillId="0" borderId="0" xfId="0" applyFont="1" applyAlignment="1">
      <alignment horizontal="center"/>
    </xf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8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3" borderId="49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50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16" fillId="3" borderId="0" xfId="0" applyFont="1" applyFill="1" applyAlignment="1">
      <alignment horizontal="center" vertical="center"/>
    </xf>
    <xf numFmtId="0" fontId="39" fillId="3" borderId="0" xfId="0" applyFont="1" applyFill="1"/>
    <xf numFmtId="0" fontId="40" fillId="3" borderId="0" xfId="0" applyFont="1" applyFill="1"/>
    <xf numFmtId="0" fontId="0" fillId="3" borderId="0" xfId="0" applyFill="1" applyAlignment="1">
      <alignment vertical="center"/>
    </xf>
    <xf numFmtId="0" fontId="26" fillId="3" borderId="0" xfId="0" applyFont="1" applyFill="1" applyAlignment="1">
      <alignment vertical="center"/>
    </xf>
    <xf numFmtId="176" fontId="26" fillId="3" borderId="0" xfId="0" applyNumberFormat="1" applyFont="1" applyFill="1" applyAlignment="1">
      <alignment vertical="center"/>
    </xf>
    <xf numFmtId="0" fontId="0" fillId="3" borderId="0" xfId="0" applyFill="1" applyAlignment="1">
      <alignment horizontal="left" vertical="justify" wrapText="1"/>
    </xf>
    <xf numFmtId="0" fontId="41" fillId="19" borderId="1" xfId="0" applyFont="1" applyFill="1" applyBorder="1" applyAlignment="1">
      <alignment horizontal="center" vertical="center" wrapText="1"/>
    </xf>
    <xf numFmtId="0" fontId="42" fillId="3" borderId="1" xfId="0" applyFont="1" applyFill="1" applyBorder="1" applyAlignment="1">
      <alignment horizontal="center" vertical="center"/>
    </xf>
    <xf numFmtId="0" fontId="43" fillId="3" borderId="1" xfId="0" applyFont="1" applyFill="1" applyBorder="1" applyAlignment="1">
      <alignment vertical="center" wrapText="1"/>
    </xf>
    <xf numFmtId="176" fontId="24" fillId="3" borderId="1" xfId="0" applyNumberFormat="1" applyFont="1" applyFill="1" applyBorder="1" applyAlignment="1">
      <alignment horizontal="center" vertical="center" wrapText="1"/>
    </xf>
    <xf numFmtId="1" fontId="43" fillId="3" borderId="1" xfId="0" applyNumberFormat="1" applyFont="1" applyFill="1" applyBorder="1" applyAlignment="1">
      <alignment horizontal="center" vertical="center" wrapText="1"/>
    </xf>
    <xf numFmtId="180" fontId="42" fillId="3" borderId="1" xfId="49" applyFont="1" applyFill="1" applyBorder="1" applyAlignment="1">
      <alignment vertical="center" wrapText="1"/>
    </xf>
    <xf numFmtId="180" fontId="42" fillId="3" borderId="1" xfId="49" applyNumberFormat="1" applyFont="1" applyFill="1" applyBorder="1" applyAlignment="1">
      <alignment vertical="center" wrapText="1"/>
    </xf>
    <xf numFmtId="180" fontId="0" fillId="3" borderId="0" xfId="0" applyNumberFormat="1" applyFill="1" applyAlignment="1">
      <alignment horizontal="left" vertical="justify" wrapText="1"/>
    </xf>
    <xf numFmtId="186" fontId="0" fillId="3" borderId="0" xfId="0" applyNumberFormat="1" applyFill="1" applyAlignment="1">
      <alignment horizontal="center" vertical="center" wrapText="1"/>
    </xf>
    <xf numFmtId="186" fontId="44" fillId="3" borderId="0" xfId="0" applyNumberFormat="1" applyFont="1" applyFill="1" applyAlignment="1">
      <alignment horizontal="center" vertical="center"/>
    </xf>
    <xf numFmtId="187" fontId="44" fillId="3" borderId="0" xfId="0" applyNumberFormat="1" applyFont="1" applyFill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180" fontId="26" fillId="3" borderId="0" xfId="0" applyNumberFormat="1" applyFont="1" applyFill="1" applyAlignment="1">
      <alignment vertical="center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187" fontId="0" fillId="3" borderId="0" xfId="0" applyNumberFormat="1" applyFill="1" applyAlignment="1">
      <alignment horizontal="center" vertical="center" wrapText="1"/>
    </xf>
    <xf numFmtId="0" fontId="43" fillId="3" borderId="0" xfId="0" applyFont="1" applyFill="1" applyAlignment="1">
      <alignment horizontal="left"/>
    </xf>
    <xf numFmtId="180" fontId="43" fillId="3" borderId="0" xfId="0" applyNumberFormat="1" applyFont="1" applyFill="1" applyAlignment="1">
      <alignment vertical="center"/>
    </xf>
    <xf numFmtId="0" fontId="0" fillId="3" borderId="0" xfId="0" applyFill="1" applyAlignment="1">
      <alignment horizontal="center" vertical="center"/>
    </xf>
    <xf numFmtId="10" fontId="26" fillId="3" borderId="0" xfId="0" applyNumberFormat="1" applyFont="1" applyFill="1" applyAlignment="1">
      <alignment vertical="center"/>
    </xf>
    <xf numFmtId="4" fontId="16" fillId="3" borderId="0" xfId="0" applyNumberFormat="1" applyFont="1" applyFill="1" applyAlignment="1">
      <alignment horizontal="center" vertical="center"/>
    </xf>
    <xf numFmtId="187" fontId="16" fillId="3" borderId="0" xfId="0" applyNumberFormat="1" applyFont="1" applyFill="1" applyAlignment="1">
      <alignment horizontal="center" vertical="center"/>
    </xf>
    <xf numFmtId="4" fontId="45" fillId="0" borderId="0" xfId="0" applyNumberFormat="1" applyFont="1"/>
    <xf numFmtId="0" fontId="42" fillId="0" borderId="0" xfId="0" applyFont="1" applyAlignment="1">
      <alignment horizontal="center"/>
    </xf>
    <xf numFmtId="4" fontId="46" fillId="0" borderId="0" xfId="0" applyNumberFormat="1" applyFont="1"/>
    <xf numFmtId="0" fontId="42" fillId="0" borderId="0" xfId="0" applyFont="1" applyAlignment="1"/>
    <xf numFmtId="180" fontId="46" fillId="3" borderId="0" xfId="0" applyNumberFormat="1" applyFont="1" applyFill="1" applyAlignment="1">
      <alignment horizontal="center" vertical="center"/>
    </xf>
    <xf numFmtId="4" fontId="47" fillId="3" borderId="0" xfId="0" applyNumberFormat="1" applyFont="1" applyFill="1" applyAlignment="1">
      <alignment horizontal="right" vertical="center"/>
    </xf>
    <xf numFmtId="0" fontId="48" fillId="0" borderId="0" xfId="0" applyFont="1" applyAlignment="1">
      <alignment horizontal="center"/>
    </xf>
    <xf numFmtId="0" fontId="48" fillId="0" borderId="0" xfId="0" applyFont="1" applyAlignment="1"/>
    <xf numFmtId="177" fontId="49" fillId="0" borderId="0" xfId="0" applyNumberFormat="1" applyFont="1" applyAlignment="1">
      <alignment vertical="center"/>
    </xf>
    <xf numFmtId="4" fontId="16" fillId="3" borderId="0" xfId="0" applyNumberFormat="1" applyFont="1" applyFill="1" applyAlignment="1">
      <alignment horizontal="right" vertical="center"/>
    </xf>
    <xf numFmtId="4" fontId="0" fillId="3" borderId="0" xfId="0" applyNumberFormat="1" applyFill="1" applyAlignment="1">
      <alignment horizontal="right" vertical="justify" wrapText="1"/>
    </xf>
  </cellXfs>
  <cellStyles count="60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  <cellStyle name="Moeda 2" xfId="49"/>
    <cellStyle name="Moeda 3" xfId="50"/>
    <cellStyle name="Normal 2" xfId="51"/>
    <cellStyle name="Vírgula 2" xfId="52"/>
    <cellStyle name="Vírgula 3" xfId="53"/>
    <cellStyle name="Vírgula 3 2" xfId="54"/>
    <cellStyle name="Vírgula 4" xfId="55"/>
    <cellStyle name="Vírgula 4 2" xfId="56"/>
    <cellStyle name="Vírgula 5" xfId="57"/>
    <cellStyle name="Vírgula 5 2" xfId="58"/>
    <cellStyle name="Vírgula 6" xfId="5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customXml" Target="../customXml/item3.xml"/><Relationship Id="rId14" Type="http://schemas.openxmlformats.org/officeDocument/2006/relationships/customXml" Target="../customXml/item2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9"/>
  <sheetViews>
    <sheetView tabSelected="1" zoomScale="110" zoomScaleNormal="110" zoomScaleSheetLayoutView="80" workbookViewId="0">
      <selection activeCell="L4" sqref="L4"/>
    </sheetView>
  </sheetViews>
  <sheetFormatPr defaultColWidth="9.14285714285714" defaultRowHeight="15.75"/>
  <cols>
    <col min="1" max="1" width="17.4285714285714" style="396" customWidth="1"/>
    <col min="2" max="2" width="36.2857142857143" style="396" customWidth="1"/>
    <col min="3" max="3" width="14.7142857142857" style="396" customWidth="1"/>
    <col min="4" max="4" width="18.1428571428571" style="396" customWidth="1"/>
    <col min="5" max="5" width="21.4285714285714" style="396" customWidth="1"/>
    <col min="6" max="6" width="24.8" style="396" customWidth="1"/>
    <col min="7" max="7" width="13.7142857142857" style="396" customWidth="1"/>
    <col min="8" max="8" width="16" style="396" hidden="1" customWidth="1"/>
    <col min="9" max="9" width="19.5714285714286" style="396" hidden="1" customWidth="1"/>
    <col min="10" max="10" width="17.7809523809524" style="396" hidden="1" customWidth="1"/>
    <col min="11" max="16384" width="9.14285714285714" style="396"/>
  </cols>
  <sheetData>
    <row r="1" ht="21" spans="1:19">
      <c r="A1" s="397"/>
      <c r="B1" s="397"/>
      <c r="C1" s="398" t="s">
        <v>0</v>
      </c>
      <c r="D1" s="71"/>
      <c r="E1" s="71"/>
      <c r="F1" s="399"/>
      <c r="G1" s="399"/>
      <c r="H1" s="399"/>
      <c r="I1" s="400"/>
      <c r="J1" s="401"/>
      <c r="K1" s="400"/>
      <c r="L1" s="401"/>
      <c r="M1" s="401"/>
      <c r="N1" s="400"/>
    </row>
    <row r="2" s="396" customFormat="1" ht="15" spans="1:19">
      <c r="A2" s="397"/>
      <c r="B2" s="397"/>
      <c r="C2" s="397"/>
      <c r="D2" s="397"/>
      <c r="E2" s="399"/>
      <c r="F2" s="399"/>
      <c r="G2" s="399"/>
      <c r="H2" s="399"/>
      <c r="I2" s="400"/>
      <c r="J2" s="401"/>
      <c r="K2" s="400"/>
      <c r="L2" s="401"/>
      <c r="M2" s="401"/>
      <c r="N2" s="400"/>
    </row>
    <row r="3" ht="15" spans="1:19">
      <c r="A3" s="402"/>
      <c r="B3" s="402"/>
      <c r="C3" s="402"/>
      <c r="D3" s="402"/>
      <c r="E3" s="402"/>
      <c r="F3" s="402"/>
      <c r="G3" s="402"/>
      <c r="H3" s="402"/>
      <c r="I3" s="400"/>
      <c r="J3" s="400"/>
      <c r="K3" s="400"/>
      <c r="L3" s="401"/>
      <c r="M3" s="401"/>
      <c r="N3" s="400"/>
    </row>
    <row r="4" ht="58.5" customHeight="1" spans="1:19">
      <c r="A4" s="403" t="s">
        <v>1</v>
      </c>
      <c r="B4" s="403" t="s">
        <v>2</v>
      </c>
      <c r="C4" s="403" t="s">
        <v>3</v>
      </c>
      <c r="D4" s="403" t="s">
        <v>4</v>
      </c>
      <c r="E4" s="403" t="s">
        <v>5</v>
      </c>
      <c r="F4" s="403" t="s">
        <v>6</v>
      </c>
      <c r="G4" s="402"/>
      <c r="H4" s="402"/>
      <c r="I4" s="400"/>
      <c r="J4" s="400"/>
      <c r="K4" s="400"/>
      <c r="L4" s="401"/>
      <c r="M4" s="401"/>
      <c r="N4" s="400"/>
    </row>
    <row r="5" ht="45" customHeight="1" spans="1:19">
      <c r="A5" s="404">
        <v>1</v>
      </c>
      <c r="B5" s="405" t="str">
        <f>'Apoio Adm Nível I'!B7:E7</f>
        <v>Apoio Administrativo - Nível I</v>
      </c>
      <c r="C5" s="406">
        <f>'Apoio Adm Nível I'!D143</f>
        <v>4701.71999726072</v>
      </c>
      <c r="D5" s="407">
        <v>24</v>
      </c>
      <c r="E5" s="408">
        <f>C5*D5</f>
        <v>112841.279934257</v>
      </c>
      <c r="F5" s="409">
        <f>E5*12</f>
        <v>1354095.35921109</v>
      </c>
      <c r="G5" s="410"/>
      <c r="H5" s="411">
        <f>F5/D5</f>
        <v>56420.6399671287</v>
      </c>
      <c r="I5" s="412">
        <v>56420.64</v>
      </c>
      <c r="J5" s="413">
        <f>H5-I5</f>
        <v>-3.28713067574427e-5</v>
      </c>
      <c r="K5" s="400"/>
      <c r="L5" s="401"/>
      <c r="M5" s="401"/>
      <c r="N5" s="400"/>
    </row>
    <row r="6" s="396" customFormat="1" ht="45" customHeight="1" spans="1:19">
      <c r="A6" s="404">
        <v>2</v>
      </c>
      <c r="B6" s="405" t="s">
        <v>7</v>
      </c>
      <c r="C6" s="406">
        <f>'Apoio Adm Nível II'!D143</f>
        <v>7944.64749754852</v>
      </c>
      <c r="D6" s="407">
        <v>11</v>
      </c>
      <c r="E6" s="408">
        <f>C6*D6</f>
        <v>87391.1224730337</v>
      </c>
      <c r="F6" s="409">
        <f>E6*12</f>
        <v>1048693.4696764</v>
      </c>
      <c r="G6" s="410"/>
      <c r="H6" s="411">
        <f>F6/D6</f>
        <v>95335.7699705823</v>
      </c>
      <c r="I6" s="412">
        <v>95335.77</v>
      </c>
      <c r="J6" s="413">
        <f>H6-I6</f>
        <v>-2.94177298201248e-5</v>
      </c>
      <c r="K6" s="400"/>
      <c r="L6" s="401"/>
      <c r="M6" s="401"/>
      <c r="N6" s="400"/>
    </row>
    <row r="7" s="396" customFormat="1" ht="45" customHeight="1" spans="1:19">
      <c r="A7" s="404">
        <v>3</v>
      </c>
      <c r="B7" s="405" t="s">
        <v>8</v>
      </c>
      <c r="C7" s="406">
        <f>Recepcionista!D143</f>
        <v>4178.85916613954</v>
      </c>
      <c r="D7" s="407">
        <v>2</v>
      </c>
      <c r="E7" s="408">
        <f>C7*D7</f>
        <v>8357.71833227907</v>
      </c>
      <c r="F7" s="409">
        <f>E7*12</f>
        <v>100292.619987349</v>
      </c>
      <c r="G7" s="410"/>
      <c r="H7" s="411">
        <f>F7/D7</f>
        <v>50146.3099936744</v>
      </c>
      <c r="I7" s="412">
        <v>50146.31</v>
      </c>
      <c r="J7" s="413">
        <f>H7-I7</f>
        <v>-6.32557203061879e-6</v>
      </c>
      <c r="K7" s="400"/>
      <c r="L7" s="401"/>
      <c r="M7" s="401"/>
      <c r="N7" s="400"/>
    </row>
    <row r="8" ht="45" customHeight="1" spans="1:19">
      <c r="A8" s="404">
        <v>4</v>
      </c>
      <c r="B8" s="405" t="s">
        <v>9</v>
      </c>
      <c r="C8" s="406">
        <f>Coperagem!D143</f>
        <v>3932.79083221532</v>
      </c>
      <c r="D8" s="407">
        <v>1</v>
      </c>
      <c r="E8" s="408">
        <f>C8</f>
        <v>3932.79083221532</v>
      </c>
      <c r="F8" s="409">
        <f>E8*12</f>
        <v>47193.4899865838</v>
      </c>
      <c r="G8" s="410"/>
      <c r="H8" s="411">
        <f>F8/D8</f>
        <v>47193.4899865838</v>
      </c>
      <c r="I8" s="412">
        <v>47193.49</v>
      </c>
      <c r="J8" s="413">
        <f>H8-I8</f>
        <v>-1.34161964524537e-5</v>
      </c>
      <c r="K8" s="400"/>
      <c r="L8" s="401"/>
      <c r="M8" s="401"/>
      <c r="N8" s="400"/>
    </row>
    <row r="9" spans="1:19">
      <c r="A9" s="414"/>
      <c r="B9" s="415"/>
      <c r="C9" s="415"/>
      <c r="D9" s="415"/>
      <c r="E9" s="415"/>
      <c r="F9" s="416"/>
      <c r="G9" s="402"/>
      <c r="H9" s="410"/>
      <c r="I9" s="417"/>
      <c r="J9" s="400"/>
      <c r="K9" s="400"/>
      <c r="L9" s="401"/>
      <c r="M9" s="401"/>
      <c r="N9" s="400"/>
    </row>
    <row r="10" customHeight="1" spans="1:19">
      <c r="A10" s="418" t="s">
        <v>10</v>
      </c>
      <c r="B10" s="419"/>
      <c r="C10" s="419"/>
      <c r="D10" s="419"/>
      <c r="E10" s="420"/>
      <c r="F10" s="408">
        <f>SUM(E5:E9)</f>
        <v>212522.911571785</v>
      </c>
      <c r="G10" s="410"/>
      <c r="H10" s="402"/>
      <c r="I10" s="400"/>
      <c r="J10" s="400"/>
      <c r="K10" s="400"/>
      <c r="L10" s="401"/>
      <c r="M10" s="401"/>
      <c r="N10" s="400"/>
    </row>
    <row r="11" customHeight="1" spans="1:19">
      <c r="A11" s="418" t="s">
        <v>11</v>
      </c>
      <c r="B11" s="419"/>
      <c r="C11" s="419"/>
      <c r="D11" s="419"/>
      <c r="E11" s="420"/>
      <c r="F11" s="409">
        <f>F10*12</f>
        <v>2550274.93886143</v>
      </c>
      <c r="G11" s="402"/>
      <c r="H11" s="410"/>
      <c r="I11" s="400"/>
      <c r="J11" s="400"/>
      <c r="K11" s="400"/>
      <c r="L11" s="401"/>
      <c r="M11" s="401"/>
      <c r="N11" s="400"/>
    </row>
    <row r="12" spans="1:19">
      <c r="A12" s="402"/>
      <c r="B12" s="402"/>
      <c r="C12" s="402"/>
      <c r="D12" s="402"/>
      <c r="E12" s="402"/>
      <c r="F12" s="402"/>
      <c r="G12" s="402"/>
      <c r="H12" s="402"/>
      <c r="I12" s="400"/>
      <c r="J12" s="400"/>
      <c r="K12" s="400"/>
      <c r="L12" s="401"/>
      <c r="M12" s="401"/>
      <c r="N12" s="400"/>
    </row>
    <row r="13" ht="15" hidden="1" spans="1:19">
      <c r="A13" s="402"/>
      <c r="B13" s="402"/>
      <c r="C13" s="402"/>
      <c r="D13" s="402"/>
      <c r="E13" s="402"/>
      <c r="F13" s="421">
        <v>2717100.6069854</v>
      </c>
      <c r="G13" s="402"/>
      <c r="H13" s="410"/>
      <c r="I13" s="400"/>
      <c r="J13" s="400"/>
      <c r="K13" s="400"/>
      <c r="L13" s="401"/>
      <c r="M13" s="401"/>
      <c r="N13" s="400"/>
    </row>
    <row r="14" ht="15" hidden="1" spans="1:19">
      <c r="A14" s="422"/>
      <c r="B14" s="422"/>
      <c r="C14" s="423"/>
      <c r="D14" s="424"/>
      <c r="E14" s="424"/>
      <c r="F14" s="424"/>
      <c r="G14" s="399"/>
      <c r="H14" s="399"/>
      <c r="I14" s="400"/>
      <c r="J14" s="400"/>
      <c r="K14" s="425"/>
      <c r="L14" s="400"/>
      <c r="M14" s="400"/>
      <c r="N14" s="400"/>
    </row>
    <row r="15" ht="18" hidden="1" spans="1:19">
      <c r="C15" s="426"/>
      <c r="D15" s="426"/>
      <c r="F15" s="427">
        <f>F11-F13</f>
        <v>-166825.668123974</v>
      </c>
      <c r="G15"/>
      <c r="H15" s="428"/>
    </row>
    <row r="16" ht="18.75" spans="1:19">
      <c r="A16" s="429"/>
      <c r="B16" s="429"/>
      <c r="C16" s="429"/>
      <c r="D16" s="429"/>
      <c r="E16" s="429"/>
      <c r="F16" s="429"/>
      <c r="G16" s="430"/>
      <c r="H16" s="430"/>
      <c r="I16" s="431"/>
      <c r="J16" s="431"/>
      <c r="K16" s="431"/>
      <c r="L16" s="431"/>
      <c r="M16" s="431"/>
      <c r="N16" s="431"/>
      <c r="O16" s="431"/>
      <c r="P16" s="431"/>
      <c r="Q16" s="431"/>
      <c r="R16" s="431"/>
      <c r="S16" s="431"/>
    </row>
    <row r="17" ht="18.75" spans="1:19">
      <c r="G17" s="426"/>
      <c r="H17" s="432"/>
    </row>
    <row r="18" ht="18.75" spans="1:19">
      <c r="C18" s="426"/>
      <c r="D18" s="426"/>
      <c r="E18" s="426"/>
      <c r="G18" s="433"/>
      <c r="H18" s="433"/>
    </row>
    <row r="21" customFormat="1" ht="15" spans="1:19">
      <c r="A21" s="434"/>
      <c r="B21" s="434"/>
      <c r="C21" s="434"/>
      <c r="D21" s="434"/>
      <c r="E21" s="434"/>
      <c r="F21" s="434"/>
      <c r="G21" s="435"/>
      <c r="H21" s="435"/>
      <c r="I21" s="435"/>
      <c r="J21" s="435"/>
      <c r="K21" s="435"/>
      <c r="L21" s="435"/>
      <c r="M21" s="435"/>
      <c r="N21" s="435"/>
      <c r="O21" s="435"/>
      <c r="P21" s="435"/>
      <c r="Q21" s="435"/>
      <c r="R21" s="435"/>
      <c r="S21" s="435"/>
    </row>
    <row r="22" customFormat="1" ht="15" spans="1:19">
      <c r="A22" s="434"/>
      <c r="B22" s="434"/>
      <c r="C22" s="434"/>
      <c r="D22" s="434"/>
      <c r="E22" s="434"/>
      <c r="F22" s="434"/>
      <c r="G22" s="435"/>
      <c r="H22" s="435"/>
      <c r="I22" s="435"/>
      <c r="J22" s="435"/>
      <c r="K22" s="435"/>
      <c r="L22" s="435"/>
      <c r="M22" s="435"/>
      <c r="N22" s="435"/>
      <c r="O22" s="435"/>
      <c r="P22" s="435"/>
      <c r="Q22" s="435"/>
      <c r="R22" s="435"/>
      <c r="S22" s="435"/>
    </row>
    <row r="23" ht="15" customHeight="1"/>
    <row r="24" ht="15" customHeight="1"/>
    <row r="25" spans="1:19">
      <c r="G25" s="436"/>
    </row>
    <row r="26" spans="1:19">
      <c r="G26" s="437"/>
    </row>
    <row r="27" spans="1:19">
      <c r="G27" s="438"/>
    </row>
    <row r="29" spans="1:19">
      <c r="G29" s="426"/>
    </row>
  </sheetData>
  <mergeCells count="8">
    <mergeCell ref="A9:F9"/>
    <mergeCell ref="A10:E10"/>
    <mergeCell ref="A11:E11"/>
    <mergeCell ref="A14:B14"/>
    <mergeCell ref="D14:F14"/>
    <mergeCell ref="A16:F16"/>
    <mergeCell ref="A21:F21"/>
    <mergeCell ref="A22:F22"/>
  </mergeCells>
  <conditionalFormatting sqref="A4">
    <cfRule type="duplicateValues" dxfId="0" priority="17"/>
  </conditionalFormatting>
  <conditionalFormatting sqref="B8">
    <cfRule type="duplicateValues" dxfId="0" priority="1"/>
  </conditionalFormatting>
  <conditionalFormatting sqref="C8">
    <cfRule type="duplicateValues" dxfId="0" priority="16"/>
  </conditionalFormatting>
  <conditionalFormatting sqref="B4;B5:C7;A10:A11">
    <cfRule type="duplicateValues" dxfId="0" priority="13"/>
  </conditionalFormatting>
  <pageMargins left="0.511811023622047" right="0.511811023622047" top="1.15" bottom="0.78740157480315" header="0.2" footer="0.2"/>
  <pageSetup paperSize="9" scale="67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4"/>
  <sheetViews>
    <sheetView showGridLines="0" view="pageBreakPreview" zoomScaleNormal="80" topLeftCell="B1" workbookViewId="0">
      <selection activeCell="D11" sqref="D11:D14"/>
    </sheetView>
  </sheetViews>
  <sheetFormatPr defaultColWidth="9.14285714285714" defaultRowHeight="12"/>
  <cols>
    <col min="1" max="1" width="9.57142857142857" style="4" customWidth="1"/>
    <col min="2" max="2" width="32.5714285714286" style="2" customWidth="1"/>
    <col min="3" max="3" width="34.7142857142857" style="2" customWidth="1"/>
    <col min="4" max="4" width="23" style="4" customWidth="1"/>
    <col min="5" max="5" width="11.2857142857143" style="2" customWidth="1"/>
    <col min="6" max="6" width="10.7142857142857" style="2" customWidth="1"/>
    <col min="7" max="7" width="13.8571428571429" style="2" customWidth="1"/>
    <col min="8" max="8" width="9.42857142857143" style="2" customWidth="1"/>
    <col min="9" max="9" width="9.14285714285714" style="2" customWidth="1"/>
    <col min="10" max="16384" width="9.14285714285714" style="2"/>
  </cols>
  <sheetData>
    <row r="1" ht="39.75" customHeight="1" spans="1:5">
      <c r="A1" s="382" t="s">
        <v>12</v>
      </c>
      <c r="B1" s="382"/>
      <c r="C1" s="382"/>
      <c r="D1" s="382"/>
      <c r="E1" s="382"/>
    </row>
    <row r="2" spans="1:5">
      <c r="A2" s="383"/>
      <c r="B2" s="384"/>
      <c r="C2" s="384"/>
      <c r="D2" s="384"/>
      <c r="E2" s="385"/>
    </row>
    <row r="3" spans="1:5">
      <c r="A3" s="3" t="s">
        <v>13</v>
      </c>
      <c r="B3" s="3"/>
      <c r="C3" s="3"/>
      <c r="D3" s="3"/>
      <c r="E3" s="3"/>
    </row>
    <row r="4" spans="1:5">
      <c r="A4" s="3" t="s">
        <v>14</v>
      </c>
      <c r="B4" s="3"/>
      <c r="C4" s="3"/>
      <c r="D4" s="3"/>
      <c r="E4" s="3"/>
    </row>
    <row r="6" spans="1:5">
      <c r="A6" s="386" t="s">
        <v>15</v>
      </c>
      <c r="B6" s="386" t="s">
        <v>16</v>
      </c>
      <c r="C6" s="386"/>
      <c r="D6" s="386"/>
      <c r="E6" s="386"/>
    </row>
    <row r="7" ht="24" customHeight="1" spans="1:5">
      <c r="A7" s="6">
        <v>1</v>
      </c>
      <c r="B7" s="7" t="e">
        <f>PROPOSTA!#REF!</f>
        <v>#REF!</v>
      </c>
      <c r="C7" s="7"/>
      <c r="D7" s="7"/>
      <c r="E7" s="7"/>
    </row>
    <row r="8" ht="16.5" customHeight="1"/>
    <row r="9" spans="1:5">
      <c r="A9" s="15" t="s">
        <v>17</v>
      </c>
      <c r="B9" s="15"/>
      <c r="C9" s="15"/>
      <c r="D9" s="15"/>
      <c r="E9" s="15"/>
    </row>
    <row r="10" spans="1:5">
      <c r="D10" s="11"/>
    </row>
    <row r="11" spans="1:5">
      <c r="A11" s="12" t="s">
        <v>18</v>
      </c>
      <c r="B11" s="7" t="s">
        <v>19</v>
      </c>
      <c r="C11" s="7"/>
      <c r="D11" s="13">
        <v>44365</v>
      </c>
    </row>
    <row r="12" spans="1:5">
      <c r="A12" s="12" t="s">
        <v>20</v>
      </c>
      <c r="B12" s="7" t="s">
        <v>21</v>
      </c>
      <c r="C12" s="7"/>
      <c r="D12" s="14" t="s">
        <v>22</v>
      </c>
    </row>
    <row r="13" spans="1:5">
      <c r="A13" s="12" t="s">
        <v>23</v>
      </c>
      <c r="B13" s="7" t="s">
        <v>24</v>
      </c>
      <c r="C13" s="7"/>
      <c r="D13" s="14">
        <v>2021</v>
      </c>
    </row>
    <row r="14" spans="1:5">
      <c r="A14" s="12" t="s">
        <v>25</v>
      </c>
      <c r="B14" s="7" t="s">
        <v>26</v>
      </c>
      <c r="C14" s="7"/>
      <c r="D14" s="14">
        <v>12</v>
      </c>
    </row>
    <row r="15" ht="16.5" customHeight="1"/>
    <row r="16" ht="16.5" customHeight="1" spans="1:5">
      <c r="A16" s="15" t="s">
        <v>27</v>
      </c>
      <c r="B16" s="15"/>
      <c r="C16" s="15"/>
      <c r="D16" s="15"/>
      <c r="E16" s="15"/>
    </row>
    <row r="17" ht="16.5" customHeight="1"/>
    <row r="18" ht="42" customHeight="1" spans="1:5">
      <c r="A18" s="29" t="s">
        <v>28</v>
      </c>
      <c r="B18" s="30" t="s">
        <v>29</v>
      </c>
      <c r="C18" s="30"/>
      <c r="D18" s="29" t="s">
        <v>30</v>
      </c>
    </row>
    <row r="19" spans="1:5">
      <c r="A19" s="12" t="s">
        <v>16</v>
      </c>
      <c r="B19" s="18">
        <v>1</v>
      </c>
      <c r="C19" s="19"/>
      <c r="D19" s="14" t="e">
        <f>PROPOSTA!#REF!</f>
        <v>#REF!</v>
      </c>
    </row>
    <row r="20" ht="24" customHeight="1" spans="1:5">
      <c r="A20" s="18" t="e">
        <f>B7</f>
        <v>#REF!</v>
      </c>
      <c r="B20" s="20"/>
      <c r="C20" s="20"/>
      <c r="D20" s="19"/>
    </row>
    <row r="22" ht="16.5" customHeight="1" spans="1:5">
      <c r="A22" s="15" t="s">
        <v>31</v>
      </c>
      <c r="B22" s="15"/>
      <c r="C22" s="15"/>
      <c r="D22" s="15"/>
      <c r="E22" s="15"/>
    </row>
    <row r="24" spans="1:5">
      <c r="A24" s="15" t="s">
        <v>32</v>
      </c>
      <c r="B24" s="15"/>
      <c r="C24" s="15"/>
      <c r="D24" s="15"/>
      <c r="E24" s="15"/>
    </row>
    <row r="26" spans="1:5">
      <c r="A26" s="21" t="s">
        <v>33</v>
      </c>
      <c r="B26" s="21"/>
      <c r="C26" s="21"/>
      <c r="D26" s="21"/>
      <c r="E26" s="21"/>
    </row>
    <row r="27" spans="1:5">
      <c r="A27" s="22" t="s">
        <v>34</v>
      </c>
      <c r="B27" s="22"/>
      <c r="C27" s="22"/>
      <c r="D27" s="22"/>
      <c r="E27" s="22"/>
    </row>
    <row r="28" spans="1:5">
      <c r="A28" s="23">
        <v>1</v>
      </c>
      <c r="B28" s="24" t="s">
        <v>35</v>
      </c>
      <c r="C28" s="25"/>
      <c r="D28" s="23" t="e">
        <f>A20</f>
        <v>#REF!</v>
      </c>
    </row>
    <row r="29" spans="1:5">
      <c r="A29" s="23">
        <v>2</v>
      </c>
      <c r="B29" s="24" t="s">
        <v>36</v>
      </c>
      <c r="C29" s="25"/>
      <c r="D29" s="23"/>
    </row>
    <row r="30" spans="1:5">
      <c r="A30" s="23">
        <v>3</v>
      </c>
      <c r="B30" s="24" t="s">
        <v>37</v>
      </c>
      <c r="C30" s="25"/>
      <c r="D30" s="26">
        <v>5808.038</v>
      </c>
    </row>
    <row r="31" spans="1:5">
      <c r="A31" s="23">
        <v>4</v>
      </c>
      <c r="B31" s="24" t="s">
        <v>38</v>
      </c>
      <c r="C31" s="25"/>
      <c r="D31" s="23" t="e">
        <f>D28</f>
        <v>#REF!</v>
      </c>
    </row>
    <row r="32" spans="1:5">
      <c r="A32" s="23">
        <v>5</v>
      </c>
      <c r="B32" s="24" t="s">
        <v>39</v>
      </c>
      <c r="C32" s="25"/>
      <c r="D32" s="27">
        <v>44197</v>
      </c>
    </row>
    <row r="34" spans="1:7">
      <c r="A34" s="387" t="s">
        <v>40</v>
      </c>
      <c r="B34" s="387"/>
      <c r="C34" s="387"/>
      <c r="D34" s="387"/>
      <c r="E34" s="387"/>
    </row>
    <row r="36" spans="1:7">
      <c r="A36" s="29">
        <v>1</v>
      </c>
      <c r="B36" s="30" t="s">
        <v>41</v>
      </c>
      <c r="C36" s="30"/>
      <c r="D36" s="29" t="s">
        <v>42</v>
      </c>
    </row>
    <row r="37" ht="16.5" customHeight="1" spans="1:7">
      <c r="A37" s="12" t="s">
        <v>18</v>
      </c>
      <c r="B37" s="31" t="s">
        <v>43</v>
      </c>
      <c r="C37" s="31"/>
      <c r="D37" s="32">
        <f>D30</f>
        <v>5808.038</v>
      </c>
    </row>
    <row r="38" ht="16.5" customHeight="1" spans="1:7">
      <c r="A38" s="12" t="s">
        <v>20</v>
      </c>
      <c r="B38" s="31" t="s">
        <v>44</v>
      </c>
      <c r="C38" s="31"/>
      <c r="D38" s="32"/>
    </row>
    <row r="39" ht="16.5" customHeight="1" spans="1:7">
      <c r="A39" s="12" t="s">
        <v>23</v>
      </c>
      <c r="B39" s="31" t="s">
        <v>45</v>
      </c>
      <c r="C39" s="31"/>
      <c r="D39" s="32"/>
    </row>
    <row r="40" spans="1:7">
      <c r="A40" s="12" t="s">
        <v>25</v>
      </c>
      <c r="B40" s="31" t="s">
        <v>46</v>
      </c>
      <c r="C40" s="31"/>
      <c r="D40" s="32"/>
    </row>
    <row r="41" spans="1:7">
      <c r="A41" s="12" t="s">
        <v>47</v>
      </c>
      <c r="B41" s="31" t="s">
        <v>48</v>
      </c>
      <c r="C41" s="31"/>
      <c r="D41" s="32"/>
    </row>
    <row r="42" spans="1:7">
      <c r="A42" s="12" t="s">
        <v>49</v>
      </c>
      <c r="B42" s="31" t="s">
        <v>50</v>
      </c>
      <c r="C42" s="31"/>
      <c r="D42" s="32">
        <v>0</v>
      </c>
    </row>
    <row r="43" ht="16.5" customHeight="1" spans="1:7">
      <c r="A43" s="29" t="s">
        <v>51</v>
      </c>
      <c r="B43" s="29"/>
      <c r="C43" s="29"/>
      <c r="D43" s="32">
        <f>SUM(D37:D42)</f>
        <v>5808.038</v>
      </c>
    </row>
    <row r="45" spans="1:7">
      <c r="A45" s="47" t="s">
        <v>52</v>
      </c>
      <c r="B45" s="47"/>
      <c r="C45" s="47"/>
      <c r="D45" s="47"/>
      <c r="E45" s="47"/>
    </row>
    <row r="46" ht="15.75" customHeight="1" spans="1:7">
      <c r="A46" s="35" t="s">
        <v>53</v>
      </c>
      <c r="B46" s="35"/>
      <c r="C46" s="35"/>
      <c r="D46" s="35"/>
      <c r="E46" s="35"/>
      <c r="G46" s="48"/>
    </row>
    <row r="47" spans="1:7">
      <c r="A47" s="29" t="s">
        <v>54</v>
      </c>
      <c r="B47" s="30" t="s">
        <v>55</v>
      </c>
      <c r="C47" s="30"/>
      <c r="D47" s="29" t="s">
        <v>56</v>
      </c>
      <c r="E47" s="29" t="s">
        <v>42</v>
      </c>
    </row>
    <row r="48" ht="16.5" customHeight="1" spans="1:7">
      <c r="A48" s="12" t="s">
        <v>18</v>
      </c>
      <c r="B48" s="7" t="s">
        <v>57</v>
      </c>
      <c r="C48" s="7"/>
      <c r="D48" s="36">
        <v>0.0833</v>
      </c>
      <c r="E48" s="32">
        <f>D43*D48</f>
        <v>483.8095654</v>
      </c>
    </row>
    <row r="49" spans="1:13">
      <c r="A49" s="12" t="s">
        <v>20</v>
      </c>
      <c r="B49" s="7" t="s">
        <v>58</v>
      </c>
      <c r="C49" s="7"/>
      <c r="D49" s="36">
        <v>0.121</v>
      </c>
      <c r="E49" s="32">
        <f>D43*D49</f>
        <v>702.772598</v>
      </c>
    </row>
    <row r="50" ht="16.5" customHeight="1" spans="1:13">
      <c r="A50" s="29" t="s">
        <v>51</v>
      </c>
      <c r="B50" s="29"/>
      <c r="C50" s="29"/>
      <c r="D50" s="37">
        <f>D48+D49</f>
        <v>0.2043</v>
      </c>
      <c r="E50" s="32">
        <f>SUM(E48:E49)</f>
        <v>1186.5821634</v>
      </c>
    </row>
    <row r="52" ht="32.25" customHeight="1" spans="1:13">
      <c r="A52" s="29" t="s">
        <v>59</v>
      </c>
      <c r="B52" s="29"/>
      <c r="C52" s="29"/>
      <c r="D52" s="29"/>
      <c r="E52" s="29"/>
    </row>
    <row r="53" spans="1:13">
      <c r="A53" s="29" t="s">
        <v>60</v>
      </c>
      <c r="B53" s="30" t="s">
        <v>61</v>
      </c>
      <c r="C53" s="30"/>
      <c r="D53" s="29" t="s">
        <v>56</v>
      </c>
      <c r="E53" s="29" t="s">
        <v>42</v>
      </c>
    </row>
    <row r="54" ht="16.5" customHeight="1" spans="1:13">
      <c r="A54" s="12" t="s">
        <v>18</v>
      </c>
      <c r="B54" s="7" t="s">
        <v>62</v>
      </c>
      <c r="C54" s="7"/>
      <c r="D54" s="36">
        <v>0.2</v>
      </c>
      <c r="E54" s="38">
        <f t="shared" ref="E54:E61" si="0">SUM(D$43+E$50)*D54</f>
        <v>1398.92403268</v>
      </c>
      <c r="F54" s="39"/>
      <c r="G54" s="39"/>
      <c r="H54" s="39"/>
      <c r="I54" s="39"/>
      <c r="J54" s="39"/>
      <c r="K54" s="39"/>
      <c r="L54" s="39"/>
      <c r="M54" s="39"/>
    </row>
    <row r="55" spans="1:13">
      <c r="A55" s="12" t="s">
        <v>20</v>
      </c>
      <c r="B55" s="7" t="s">
        <v>63</v>
      </c>
      <c r="C55" s="7"/>
      <c r="D55" s="36">
        <v>0.025</v>
      </c>
      <c r="E55" s="38">
        <f t="shared" si="0"/>
        <v>174.865504085</v>
      </c>
      <c r="F55" s="39"/>
      <c r="G55" s="39"/>
      <c r="H55" s="39"/>
      <c r="I55" s="39"/>
      <c r="J55" s="39"/>
      <c r="K55" s="39"/>
      <c r="L55" s="39"/>
      <c r="M55" s="39"/>
    </row>
    <row r="56" spans="1:13">
      <c r="A56" s="12" t="s">
        <v>23</v>
      </c>
      <c r="B56" s="7" t="s">
        <v>64</v>
      </c>
      <c r="C56" s="7"/>
      <c r="D56" s="36">
        <v>0.03</v>
      </c>
      <c r="E56" s="38">
        <f t="shared" si="0"/>
        <v>209.838604902</v>
      </c>
      <c r="F56" s="39"/>
      <c r="G56" s="39"/>
      <c r="H56" s="39"/>
      <c r="I56" s="39"/>
      <c r="J56" s="39"/>
      <c r="K56" s="39"/>
      <c r="L56" s="39"/>
      <c r="M56" s="39"/>
    </row>
    <row r="57" spans="1:13">
      <c r="A57" s="12" t="s">
        <v>25</v>
      </c>
      <c r="B57" s="7" t="s">
        <v>65</v>
      </c>
      <c r="C57" s="7"/>
      <c r="D57" s="36">
        <v>0.015</v>
      </c>
      <c r="E57" s="38">
        <f t="shared" si="0"/>
        <v>104.919302451</v>
      </c>
    </row>
    <row r="58" spans="1:13">
      <c r="A58" s="12" t="s">
        <v>47</v>
      </c>
      <c r="B58" s="7" t="s">
        <v>66</v>
      </c>
      <c r="C58" s="7"/>
      <c r="D58" s="36">
        <v>0.01</v>
      </c>
      <c r="E58" s="38">
        <f t="shared" si="0"/>
        <v>69.946201634</v>
      </c>
    </row>
    <row r="59" spans="1:13">
      <c r="A59" s="12" t="s">
        <v>67</v>
      </c>
      <c r="B59" s="7" t="s">
        <v>68</v>
      </c>
      <c r="C59" s="7"/>
      <c r="D59" s="36">
        <v>0.006</v>
      </c>
      <c r="E59" s="38">
        <f t="shared" si="0"/>
        <v>41.9677209804</v>
      </c>
    </row>
    <row r="60" spans="1:13">
      <c r="A60" s="12" t="s">
        <v>49</v>
      </c>
      <c r="B60" s="7" t="s">
        <v>69</v>
      </c>
      <c r="C60" s="7"/>
      <c r="D60" s="36">
        <v>0.002</v>
      </c>
      <c r="E60" s="38">
        <f t="shared" si="0"/>
        <v>13.9892403268</v>
      </c>
    </row>
    <row r="61" spans="1:13">
      <c r="A61" s="12" t="s">
        <v>70</v>
      </c>
      <c r="B61" s="7" t="s">
        <v>71</v>
      </c>
      <c r="C61" s="7"/>
      <c r="D61" s="36">
        <v>0.08</v>
      </c>
      <c r="E61" s="38">
        <f t="shared" si="0"/>
        <v>559.569613072</v>
      </c>
    </row>
    <row r="62" ht="16.5" customHeight="1" spans="1:13">
      <c r="A62" s="29" t="s">
        <v>72</v>
      </c>
      <c r="B62" s="29"/>
      <c r="C62" s="29"/>
      <c r="D62" s="37">
        <f>SUM(D54:D61)</f>
        <v>0.368</v>
      </c>
      <c r="E62" s="38">
        <f>SUM(E54:E61)</f>
        <v>2574.0202201312</v>
      </c>
    </row>
    <row r="64" spans="1:13">
      <c r="A64" s="386" t="s">
        <v>73</v>
      </c>
      <c r="B64" s="386"/>
      <c r="C64" s="386"/>
      <c r="D64" s="386"/>
      <c r="E64" s="386"/>
    </row>
    <row r="65" spans="1:5">
      <c r="A65" s="29" t="s">
        <v>74</v>
      </c>
      <c r="B65" s="30" t="s">
        <v>75</v>
      </c>
      <c r="C65" s="30"/>
      <c r="D65" s="29" t="s">
        <v>42</v>
      </c>
    </row>
    <row r="66" ht="16.5" customHeight="1" spans="1:5">
      <c r="A66" s="12" t="s">
        <v>18</v>
      </c>
      <c r="B66" s="7" t="s">
        <v>76</v>
      </c>
      <c r="C66" s="7"/>
      <c r="D66" s="32"/>
    </row>
    <row r="67" ht="16.5" customHeight="1" spans="1:5">
      <c r="A67" s="12" t="s">
        <v>20</v>
      </c>
      <c r="B67" s="7" t="s">
        <v>77</v>
      </c>
      <c r="C67" s="7"/>
      <c r="D67" s="32">
        <f>(22*21)</f>
        <v>462</v>
      </c>
      <c r="E67" s="40"/>
    </row>
    <row r="68" spans="1:5">
      <c r="A68" s="12" t="s">
        <v>23</v>
      </c>
      <c r="B68" s="7" t="s">
        <v>78</v>
      </c>
      <c r="C68" s="7"/>
      <c r="D68" s="32">
        <v>7</v>
      </c>
      <c r="E68" s="40"/>
    </row>
    <row r="69" spans="1:5">
      <c r="A69" s="12" t="s">
        <v>25</v>
      </c>
      <c r="B69" s="7" t="s">
        <v>79</v>
      </c>
      <c r="C69" s="7"/>
      <c r="D69" s="32">
        <v>80</v>
      </c>
    </row>
    <row r="70" spans="1:5">
      <c r="A70" s="12" t="s">
        <v>47</v>
      </c>
      <c r="B70" s="7" t="s">
        <v>80</v>
      </c>
      <c r="C70" s="7"/>
      <c r="D70" s="32">
        <v>36.95</v>
      </c>
    </row>
    <row r="71" ht="16.5" customHeight="1" spans="1:5">
      <c r="A71" s="29" t="s">
        <v>72</v>
      </c>
      <c r="B71" s="29"/>
      <c r="C71" s="29"/>
      <c r="D71" s="32">
        <f>SUM(D66:D70)</f>
        <v>585.95</v>
      </c>
    </row>
    <row r="73" spans="1:5">
      <c r="A73" s="388" t="s">
        <v>81</v>
      </c>
      <c r="B73" s="388"/>
      <c r="C73" s="388"/>
      <c r="D73" s="388"/>
      <c r="E73" s="29"/>
    </row>
    <row r="74" spans="1:5">
      <c r="A74" s="29">
        <v>2</v>
      </c>
      <c r="B74" s="30" t="s">
        <v>82</v>
      </c>
      <c r="C74" s="30"/>
      <c r="D74" s="29" t="s">
        <v>42</v>
      </c>
    </row>
    <row r="75" spans="1:5">
      <c r="A75" s="12" t="s">
        <v>54</v>
      </c>
      <c r="B75" s="7" t="s">
        <v>55</v>
      </c>
      <c r="C75" s="7"/>
      <c r="D75" s="38">
        <f>E50</f>
        <v>1186.5821634</v>
      </c>
    </row>
    <row r="76" spans="1:5">
      <c r="A76" s="12" t="s">
        <v>60</v>
      </c>
      <c r="B76" s="7" t="s">
        <v>61</v>
      </c>
      <c r="C76" s="7"/>
      <c r="D76" s="38">
        <f>E62</f>
        <v>2574.0202201312</v>
      </c>
    </row>
    <row r="77" ht="16.5" customHeight="1" spans="1:5">
      <c r="A77" s="12" t="s">
        <v>74</v>
      </c>
      <c r="B77" s="7" t="s">
        <v>75</v>
      </c>
      <c r="C77" s="7"/>
      <c r="D77" s="38">
        <f>D71</f>
        <v>585.95</v>
      </c>
    </row>
    <row r="78" ht="16.5" customHeight="1" spans="1:5">
      <c r="A78" s="29" t="s">
        <v>51</v>
      </c>
      <c r="B78" s="29"/>
      <c r="C78" s="29"/>
      <c r="D78" s="38">
        <f>SUM(D75:D77)</f>
        <v>4346.5523835312</v>
      </c>
    </row>
    <row r="79" spans="1:5">
      <c r="A79" s="42"/>
    </row>
    <row r="80" spans="1:5">
      <c r="A80" s="386" t="s">
        <v>83</v>
      </c>
      <c r="B80" s="386"/>
      <c r="C80" s="386"/>
      <c r="D80" s="386"/>
      <c r="E80" s="386"/>
    </row>
    <row r="81" spans="1:12">
      <c r="A81" s="29">
        <v>3</v>
      </c>
      <c r="B81" s="30" t="s">
        <v>84</v>
      </c>
      <c r="C81" s="30"/>
      <c r="D81" s="29" t="s">
        <v>56</v>
      </c>
      <c r="E81" s="29" t="s">
        <v>42</v>
      </c>
      <c r="F81" s="2" t="s">
        <v>85</v>
      </c>
    </row>
    <row r="82" spans="1:12">
      <c r="A82" s="12" t="s">
        <v>18</v>
      </c>
      <c r="B82" s="7" t="s">
        <v>86</v>
      </c>
      <c r="C82" s="7"/>
      <c r="D82" s="36">
        <f>0.05*(1/12)</f>
        <v>0.00416666666666667</v>
      </c>
      <c r="E82" s="38">
        <f t="shared" ref="E82:E87" si="1">D$43*D82</f>
        <v>24.2001583333333</v>
      </c>
      <c r="G82" s="372" t="s">
        <v>87</v>
      </c>
    </row>
    <row r="83" spans="1:12">
      <c r="A83" s="12" t="s">
        <v>20</v>
      </c>
      <c r="B83" s="7" t="s">
        <v>88</v>
      </c>
      <c r="C83" s="7"/>
      <c r="D83" s="36">
        <f>D82*8%</f>
        <v>0.000333333333333333</v>
      </c>
      <c r="E83" s="38">
        <f t="shared" si="1"/>
        <v>1.93601266666667</v>
      </c>
      <c r="G83" s="372" t="s">
        <v>89</v>
      </c>
    </row>
    <row r="84" spans="1:12">
      <c r="A84" s="12" t="s">
        <v>23</v>
      </c>
      <c r="B84" s="7" t="s">
        <v>90</v>
      </c>
      <c r="C84" s="7"/>
      <c r="D84" s="36">
        <v>0.0042</v>
      </c>
      <c r="E84" s="38">
        <f t="shared" si="1"/>
        <v>24.3937596</v>
      </c>
      <c r="G84" s="372" t="s">
        <v>91</v>
      </c>
    </row>
    <row r="85" spans="1:12">
      <c r="A85" s="12" t="s">
        <v>25</v>
      </c>
      <c r="B85" s="7" t="s">
        <v>92</v>
      </c>
      <c r="C85" s="7"/>
      <c r="D85" s="36">
        <f>((1/30)*7)/12</f>
        <v>0.0194444444444444</v>
      </c>
      <c r="E85" s="38">
        <f t="shared" si="1"/>
        <v>112.934072222222</v>
      </c>
      <c r="G85" s="372" t="s">
        <v>93</v>
      </c>
    </row>
    <row r="86" spans="1:12">
      <c r="A86" s="12" t="s">
        <v>47</v>
      </c>
      <c r="B86" s="7" t="s">
        <v>94</v>
      </c>
      <c r="C86" s="7"/>
      <c r="D86" s="36">
        <f>D85*D62</f>
        <v>0.00715555555555556</v>
      </c>
      <c r="E86" s="38">
        <f t="shared" si="1"/>
        <v>41.5597385777778</v>
      </c>
      <c r="G86" s="372" t="s">
        <v>95</v>
      </c>
    </row>
    <row r="87" spans="1:12">
      <c r="A87" s="12" t="s">
        <v>67</v>
      </c>
      <c r="B87" s="7" t="s">
        <v>96</v>
      </c>
      <c r="C87" s="7"/>
      <c r="D87" s="36">
        <f>40%*8%*95%</f>
        <v>0.0304</v>
      </c>
      <c r="E87" s="38">
        <f t="shared" si="1"/>
        <v>176.5643552</v>
      </c>
      <c r="G87" s="372" t="s">
        <v>97</v>
      </c>
    </row>
    <row r="88" ht="16.5" customHeight="1" spans="1:12">
      <c r="A88" s="29" t="s">
        <v>51</v>
      </c>
      <c r="B88" s="29"/>
      <c r="C88" s="29"/>
      <c r="D88" s="37">
        <f>D82+D83+D84+D85+D86+D87</f>
        <v>0.0657</v>
      </c>
      <c r="E88" s="38">
        <f>SUM(E82:E87)</f>
        <v>381.5880966</v>
      </c>
    </row>
    <row r="89" spans="1:12">
      <c r="A89" s="386" t="s">
        <v>98</v>
      </c>
      <c r="B89" s="386"/>
      <c r="C89" s="386"/>
      <c r="D89" s="386"/>
      <c r="E89" s="386"/>
      <c r="K89" s="2" t="s">
        <v>99</v>
      </c>
    </row>
    <row r="90" spans="1:12">
      <c r="A90" s="47" t="s">
        <v>100</v>
      </c>
      <c r="B90" s="47"/>
      <c r="C90" s="47"/>
      <c r="D90" s="47"/>
      <c r="E90" s="47"/>
    </row>
    <row r="91" spans="1:12">
      <c r="A91" s="29" t="s">
        <v>101</v>
      </c>
      <c r="B91" s="30" t="s">
        <v>102</v>
      </c>
      <c r="C91" s="30"/>
      <c r="D91" s="29" t="s">
        <v>56</v>
      </c>
      <c r="E91" s="29" t="s">
        <v>42</v>
      </c>
      <c r="F91" s="39"/>
    </row>
    <row r="92" ht="16.5" customHeight="1" spans="1:12">
      <c r="A92" s="12" t="s">
        <v>18</v>
      </c>
      <c r="B92" s="7" t="s">
        <v>103</v>
      </c>
      <c r="C92" s="7"/>
      <c r="D92" s="44">
        <f>(1+1/3)/12/12</f>
        <v>0.00925925925925926</v>
      </c>
      <c r="E92" s="38">
        <f>D92*D43</f>
        <v>53.7781296296296</v>
      </c>
      <c r="F92" s="39" t="s">
        <v>104</v>
      </c>
      <c r="G92" s="372" t="s">
        <v>105</v>
      </c>
      <c r="L92" s="2" t="s">
        <v>106</v>
      </c>
    </row>
    <row r="93" spans="1:12">
      <c r="A93" s="12" t="s">
        <v>20</v>
      </c>
      <c r="B93" s="7" t="s">
        <v>107</v>
      </c>
      <c r="C93" s="7"/>
      <c r="D93" s="45">
        <f>(2/30)/12</f>
        <v>0.00555555555555556</v>
      </c>
      <c r="E93" s="38">
        <f>(D$43)*D93</f>
        <v>32.2668777777778</v>
      </c>
      <c r="F93" s="39"/>
      <c r="G93" s="372" t="s">
        <v>108</v>
      </c>
    </row>
    <row r="94" spans="1:12">
      <c r="A94" s="12" t="s">
        <v>23</v>
      </c>
      <c r="B94" s="7" t="s">
        <v>109</v>
      </c>
      <c r="C94" s="7"/>
      <c r="D94" s="45">
        <f>(5/30)/12*0.015</f>
        <v>0.000208333333333333</v>
      </c>
      <c r="E94" s="38">
        <f>(D$43)*D94</f>
        <v>1.21000791666667</v>
      </c>
      <c r="F94" s="39"/>
      <c r="G94" s="372" t="s">
        <v>110</v>
      </c>
    </row>
    <row r="95" spans="1:12">
      <c r="A95" s="12" t="s">
        <v>25</v>
      </c>
      <c r="B95" s="7" t="s">
        <v>111</v>
      </c>
      <c r="C95" s="7"/>
      <c r="D95" s="45">
        <f>(15/30)/12*8%</f>
        <v>0.00333333333333333</v>
      </c>
      <c r="E95" s="38">
        <f>(D$43)*D95</f>
        <v>19.3601266666667</v>
      </c>
      <c r="F95" s="39"/>
      <c r="G95" s="372" t="s">
        <v>112</v>
      </c>
    </row>
    <row r="96" ht="15.75" customHeight="1" spans="1:12">
      <c r="A96" s="12" t="s">
        <v>47</v>
      </c>
      <c r="B96" s="7" t="s">
        <v>113</v>
      </c>
      <c r="C96" s="7"/>
      <c r="D96" s="45">
        <f>(1+1/3)/12*3%*(4/12)</f>
        <v>0.00111111111111111</v>
      </c>
      <c r="E96" s="38">
        <f>(D$43)*D96</f>
        <v>6.45337555555555</v>
      </c>
      <c r="F96" s="39"/>
      <c r="G96" s="372" t="s">
        <v>114</v>
      </c>
    </row>
    <row r="97" ht="17.25" customHeight="1" spans="1:7">
      <c r="A97" s="12" t="s">
        <v>67</v>
      </c>
      <c r="B97" s="7" t="s">
        <v>115</v>
      </c>
      <c r="C97" s="7"/>
      <c r="D97" s="45">
        <v>0</v>
      </c>
      <c r="E97" s="38">
        <f>(D$43+E$62)*D97</f>
        <v>0</v>
      </c>
      <c r="F97" s="39"/>
    </row>
    <row r="98" ht="16.5" customHeight="1" spans="1:7">
      <c r="A98" s="29" t="s">
        <v>72</v>
      </c>
      <c r="B98" s="29"/>
      <c r="C98" s="29"/>
      <c r="D98" s="37">
        <f>D92+D93+D94+D95+D96</f>
        <v>0.0194675925925926</v>
      </c>
      <c r="E98" s="38">
        <f>SUM(E92:E97)</f>
        <v>113.068517546296</v>
      </c>
    </row>
    <row r="99" spans="1:7">
      <c r="G99" s="48">
        <f>D50+D62+D88+D98</f>
        <v>0.657467592592593</v>
      </c>
    </row>
    <row r="100" spans="1:7">
      <c r="A100" s="47" t="s">
        <v>116</v>
      </c>
      <c r="B100" s="47"/>
      <c r="C100" s="47"/>
      <c r="D100" s="47"/>
      <c r="E100" s="47"/>
    </row>
    <row r="101" spans="1:7">
      <c r="A101" s="29" t="s">
        <v>117</v>
      </c>
      <c r="B101" s="29" t="s">
        <v>118</v>
      </c>
      <c r="C101" s="29"/>
      <c r="D101" s="29" t="s">
        <v>42</v>
      </c>
    </row>
    <row r="102" ht="16.5" customHeight="1" spans="1:7">
      <c r="A102" s="12" t="s">
        <v>18</v>
      </c>
      <c r="B102" s="7" t="s">
        <v>119</v>
      </c>
      <c r="C102" s="7"/>
      <c r="D102" s="32">
        <v>0</v>
      </c>
      <c r="F102" s="48"/>
      <c r="G102" s="40"/>
    </row>
    <row r="103" ht="16.5" customHeight="1" spans="1:7">
      <c r="A103" s="29" t="s">
        <v>51</v>
      </c>
      <c r="B103" s="29"/>
      <c r="C103" s="29"/>
      <c r="D103" s="32">
        <f>SUM(D102)</f>
        <v>0</v>
      </c>
    </row>
    <row r="105" spans="1:7">
      <c r="A105" s="47" t="s">
        <v>120</v>
      </c>
      <c r="B105" s="47"/>
      <c r="C105" s="47"/>
      <c r="D105" s="47"/>
      <c r="E105" s="47"/>
    </row>
    <row r="106" spans="1:7">
      <c r="A106" s="47"/>
    </row>
    <row r="107" spans="1:7">
      <c r="A107" s="29">
        <v>4</v>
      </c>
      <c r="B107" s="30" t="s">
        <v>121</v>
      </c>
      <c r="C107" s="30"/>
      <c r="D107" s="29" t="s">
        <v>42</v>
      </c>
    </row>
    <row r="108" ht="16.5" customHeight="1" spans="1:7">
      <c r="A108" s="12" t="s">
        <v>101</v>
      </c>
      <c r="B108" s="7" t="s">
        <v>107</v>
      </c>
      <c r="C108" s="7"/>
      <c r="D108" s="38">
        <f>E98</f>
        <v>113.068517546296</v>
      </c>
    </row>
    <row r="109" spans="1:7">
      <c r="A109" s="12" t="s">
        <v>117</v>
      </c>
      <c r="B109" s="7" t="s">
        <v>118</v>
      </c>
      <c r="C109" s="7"/>
      <c r="D109" s="38">
        <f>D103</f>
        <v>0</v>
      </c>
    </row>
    <row r="110" ht="16.5" customHeight="1" spans="1:7">
      <c r="A110" s="29" t="s">
        <v>51</v>
      </c>
      <c r="B110" s="29"/>
      <c r="C110" s="29"/>
      <c r="D110" s="38">
        <f>SUM(D108:D109)</f>
        <v>113.068517546296</v>
      </c>
    </row>
    <row r="112" spans="1:7">
      <c r="A112" s="386" t="s">
        <v>122</v>
      </c>
      <c r="B112" s="386"/>
      <c r="C112" s="386"/>
      <c r="D112" s="386"/>
      <c r="E112" s="386"/>
    </row>
    <row r="113" spans="1:7">
      <c r="A113" s="29">
        <v>5</v>
      </c>
      <c r="B113" s="30" t="s">
        <v>123</v>
      </c>
      <c r="C113" s="30"/>
      <c r="D113" s="29" t="s">
        <v>42</v>
      </c>
      <c r="E113" s="51"/>
    </row>
    <row r="114" ht="16.5" customHeight="1" spans="1:7">
      <c r="A114" s="12" t="s">
        <v>18</v>
      </c>
      <c r="B114" s="7" t="s">
        <v>124</v>
      </c>
      <c r="C114" s="7"/>
      <c r="D114" s="50"/>
      <c r="E114" s="51"/>
    </row>
    <row r="115" spans="1:7">
      <c r="A115" s="12" t="s">
        <v>20</v>
      </c>
      <c r="B115" s="7" t="s">
        <v>125</v>
      </c>
      <c r="C115" s="7"/>
      <c r="D115" s="32"/>
      <c r="E115" s="51"/>
    </row>
    <row r="116" spans="1:7">
      <c r="A116" s="12" t="s">
        <v>23</v>
      </c>
      <c r="B116" s="7" t="s">
        <v>126</v>
      </c>
      <c r="C116" s="7"/>
      <c r="D116" s="32"/>
      <c r="E116" s="51"/>
    </row>
    <row r="117" ht="16.5" customHeight="1" spans="1:7">
      <c r="A117" s="12" t="s">
        <v>25</v>
      </c>
      <c r="B117" s="7" t="s">
        <v>50</v>
      </c>
      <c r="C117" s="7"/>
      <c r="D117" s="32"/>
      <c r="E117" s="51"/>
    </row>
    <row r="118" ht="16.5" customHeight="1" spans="1:7">
      <c r="A118" s="12"/>
      <c r="B118" s="18"/>
      <c r="C118" s="19"/>
      <c r="D118" s="32">
        <v>0</v>
      </c>
      <c r="E118" s="51"/>
    </row>
    <row r="119" ht="16.5" customHeight="1" spans="1:7">
      <c r="A119" s="29" t="s">
        <v>72</v>
      </c>
      <c r="B119" s="29"/>
      <c r="C119" s="29"/>
      <c r="D119" s="32">
        <f>SUM(D114:D118)</f>
        <v>0</v>
      </c>
      <c r="E119" s="51"/>
    </row>
    <row r="121" spans="1:7">
      <c r="A121" s="389" t="s">
        <v>127</v>
      </c>
      <c r="B121" s="390"/>
      <c r="C121" s="390"/>
      <c r="D121" s="390"/>
      <c r="E121" s="391"/>
    </row>
    <row r="122" spans="1:7">
      <c r="A122" s="29">
        <v>6</v>
      </c>
      <c r="B122" s="30" t="s">
        <v>128</v>
      </c>
      <c r="C122" s="30"/>
      <c r="D122" s="29" t="s">
        <v>56</v>
      </c>
      <c r="E122" s="29" t="s">
        <v>42</v>
      </c>
    </row>
    <row r="123" spans="1:7">
      <c r="A123" s="12" t="s">
        <v>18</v>
      </c>
      <c r="B123" s="7" t="s">
        <v>129</v>
      </c>
      <c r="C123" s="7"/>
      <c r="D123" s="36">
        <v>0.05</v>
      </c>
      <c r="E123" s="38">
        <f>D123*D138</f>
        <v>532.462349883875</v>
      </c>
    </row>
    <row r="124" spans="1:7">
      <c r="A124" s="12" t="s">
        <v>20</v>
      </c>
      <c r="B124" s="7" t="s">
        <v>130</v>
      </c>
      <c r="C124" s="7"/>
      <c r="D124" s="36">
        <v>0.05</v>
      </c>
      <c r="E124" s="38">
        <f>D124*(E123+D138)</f>
        <v>559.085467378069</v>
      </c>
    </row>
    <row r="125" spans="1:7">
      <c r="A125" s="12" t="s">
        <v>23</v>
      </c>
      <c r="B125" s="7" t="s">
        <v>131</v>
      </c>
      <c r="C125" s="7"/>
      <c r="D125" s="12"/>
      <c r="E125" s="12"/>
      <c r="G125" s="4"/>
    </row>
    <row r="126" spans="1:7">
      <c r="A126" s="12"/>
      <c r="B126" s="7" t="s">
        <v>132</v>
      </c>
      <c r="C126" s="7"/>
      <c r="D126" s="36">
        <v>0.076</v>
      </c>
      <c r="E126" s="38">
        <f>($D$138+$E$123+$E$124)/(1-SUM($D$126:$D$128))*D126</f>
        <v>1040.58356377306</v>
      </c>
      <c r="G126" s="40"/>
    </row>
    <row r="127" spans="1:7">
      <c r="A127" s="12"/>
      <c r="B127" s="7" t="s">
        <v>133</v>
      </c>
      <c r="C127" s="7"/>
      <c r="D127" s="36">
        <v>0.0165</v>
      </c>
      <c r="E127" s="38">
        <f>($D$138+$E$123+$E$124)/(1-SUM($D$126:$D$128))*D127</f>
        <v>225.91616845073</v>
      </c>
    </row>
    <row r="128" spans="1:7">
      <c r="A128" s="12"/>
      <c r="B128" s="7" t="s">
        <v>134</v>
      </c>
      <c r="C128" s="7"/>
      <c r="D128" s="36">
        <v>0.05</v>
      </c>
      <c r="E128" s="38">
        <f>($D$138+$E$123+$E$124)/(1-SUM($D$126:$D$128))*D128</f>
        <v>684.594449850696</v>
      </c>
    </row>
    <row r="129" ht="16.5" customHeight="1" spans="1:5">
      <c r="A129" s="29" t="s">
        <v>72</v>
      </c>
      <c r="B129" s="29"/>
      <c r="C129" s="29"/>
      <c r="D129" s="36">
        <f>SUM(D123:D128)</f>
        <v>0.2425</v>
      </c>
      <c r="E129" s="38">
        <f>SUM(E123:E128)</f>
        <v>3042.64199933643</v>
      </c>
    </row>
    <row r="131" ht="16.5" customHeight="1" spans="1:5">
      <c r="A131" s="47" t="s">
        <v>135</v>
      </c>
      <c r="B131" s="47"/>
      <c r="C131" s="47"/>
      <c r="D131" s="47"/>
    </row>
    <row r="132" spans="1:5">
      <c r="A132" s="29"/>
      <c r="B132" s="29" t="s">
        <v>136</v>
      </c>
      <c r="C132" s="29"/>
      <c r="D132" s="29" t="s">
        <v>42</v>
      </c>
    </row>
    <row r="133" ht="16.5" customHeight="1" spans="1:5">
      <c r="A133" s="29" t="s">
        <v>18</v>
      </c>
      <c r="B133" s="7" t="s">
        <v>40</v>
      </c>
      <c r="C133" s="7"/>
      <c r="D133" s="32">
        <f>D43</f>
        <v>5808.038</v>
      </c>
    </row>
    <row r="134" spans="1:5">
      <c r="A134" s="29" t="s">
        <v>20</v>
      </c>
      <c r="B134" s="7" t="s">
        <v>52</v>
      </c>
      <c r="C134" s="7"/>
      <c r="D134" s="32">
        <f>D78</f>
        <v>4346.5523835312</v>
      </c>
    </row>
    <row r="135" spans="1:5">
      <c r="A135" s="29" t="s">
        <v>23</v>
      </c>
      <c r="B135" s="7" t="s">
        <v>83</v>
      </c>
      <c r="C135" s="7"/>
      <c r="D135" s="32">
        <f>E88</f>
        <v>381.5880966</v>
      </c>
    </row>
    <row r="136" spans="1:5">
      <c r="A136" s="29" t="s">
        <v>25</v>
      </c>
      <c r="B136" s="7" t="s">
        <v>98</v>
      </c>
      <c r="C136" s="7"/>
      <c r="D136" s="53">
        <f>D110</f>
        <v>113.068517546296</v>
      </c>
    </row>
    <row r="137" ht="16.5" customHeight="1" spans="1:5">
      <c r="A137" s="29" t="s">
        <v>47</v>
      </c>
      <c r="B137" s="7" t="s">
        <v>122</v>
      </c>
      <c r="C137" s="7"/>
      <c r="D137" s="32">
        <f>D119</f>
        <v>0</v>
      </c>
    </row>
    <row r="138" ht="15.75" customHeight="1" spans="1:5">
      <c r="A138" s="29" t="s">
        <v>137</v>
      </c>
      <c r="B138" s="29"/>
      <c r="C138" s="29"/>
      <c r="D138" s="32">
        <f>SUM(D133:D137)</f>
        <v>10649.2469976775</v>
      </c>
    </row>
    <row r="139" spans="1:5">
      <c r="A139" s="29" t="s">
        <v>67</v>
      </c>
      <c r="B139" s="7" t="s">
        <v>138</v>
      </c>
      <c r="C139" s="7"/>
      <c r="D139" s="32">
        <f>E129</f>
        <v>3042.64199933643</v>
      </c>
    </row>
    <row r="140" ht="15.75" customHeight="1" spans="1:5">
      <c r="A140" s="29" t="s">
        <v>139</v>
      </c>
      <c r="B140" s="29"/>
      <c r="C140" s="29"/>
      <c r="D140" s="32">
        <f>SUM(D138+D139)</f>
        <v>13691.8889970139</v>
      </c>
      <c r="E140" s="56">
        <v>3512.23</v>
      </c>
    </row>
    <row r="141" ht="16.5" customHeight="1" spans="1:5">
      <c r="A141" s="62" t="s">
        <v>140</v>
      </c>
      <c r="B141" s="62"/>
      <c r="C141" s="62"/>
      <c r="D141" s="59">
        <f>D140*C146</f>
        <v>13691.8889970139</v>
      </c>
    </row>
    <row r="143" spans="1:5">
      <c r="A143" s="47" t="s">
        <v>141</v>
      </c>
      <c r="B143" s="47"/>
      <c r="C143" s="47"/>
      <c r="D143" s="47"/>
    </row>
    <row r="145" ht="36" spans="1:6">
      <c r="A145" s="392" t="s">
        <v>142</v>
      </c>
      <c r="B145" s="12" t="s">
        <v>143</v>
      </c>
      <c r="C145" s="12" t="s">
        <v>144</v>
      </c>
      <c r="D145" s="392" t="s">
        <v>145</v>
      </c>
      <c r="E145" s="392" t="s">
        <v>146</v>
      </c>
      <c r="F145" s="392" t="s">
        <v>147</v>
      </c>
    </row>
    <row r="146" spans="1:6">
      <c r="A146" s="62" t="s">
        <v>148</v>
      </c>
      <c r="B146" s="63">
        <f>D140</f>
        <v>13691.8889970139</v>
      </c>
      <c r="C146" s="70">
        <v>1</v>
      </c>
      <c r="D146" s="59">
        <f>B146*C146</f>
        <v>13691.8889970139</v>
      </c>
      <c r="E146" s="65" t="e">
        <f>D19</f>
        <v>#REF!</v>
      </c>
      <c r="F146" s="66" t="e">
        <f>D146*E146</f>
        <v>#REF!</v>
      </c>
    </row>
    <row r="147" spans="1:6">
      <c r="A147" s="393" t="s">
        <v>149</v>
      </c>
      <c r="B147" s="394"/>
      <c r="C147" s="394"/>
      <c r="D147" s="394"/>
      <c r="E147" s="395"/>
      <c r="F147" s="66" t="e">
        <f>F146</f>
        <v>#REF!</v>
      </c>
    </row>
    <row r="149" spans="1:6">
      <c r="A149" s="47" t="s">
        <v>150</v>
      </c>
      <c r="B149" s="47"/>
      <c r="C149" s="47"/>
      <c r="D149" s="47"/>
    </row>
    <row r="150" spans="1:6">
      <c r="A150" s="386" t="s">
        <v>151</v>
      </c>
      <c r="B150" s="386"/>
      <c r="C150" s="386"/>
      <c r="D150" s="386"/>
    </row>
    <row r="151" spans="1:6">
      <c r="A151" s="29"/>
      <c r="B151" s="29" t="s">
        <v>152</v>
      </c>
      <c r="C151" s="29"/>
      <c r="D151" s="29" t="s">
        <v>42</v>
      </c>
    </row>
    <row r="152" spans="1:6">
      <c r="A152" s="29" t="s">
        <v>18</v>
      </c>
      <c r="B152" s="7" t="s">
        <v>153</v>
      </c>
      <c r="C152" s="7"/>
      <c r="D152" s="32" t="e">
        <f>F147</f>
        <v>#REF!</v>
      </c>
    </row>
    <row r="153" spans="1:6">
      <c r="A153" s="29" t="s">
        <v>20</v>
      </c>
      <c r="B153" s="7" t="s">
        <v>154</v>
      </c>
      <c r="C153" s="7"/>
      <c r="D153" s="32" t="e">
        <f>F147</f>
        <v>#REF!</v>
      </c>
    </row>
    <row r="154" ht="26.25" customHeight="1" spans="1:6">
      <c r="A154" s="29" t="s">
        <v>23</v>
      </c>
      <c r="B154" s="7" t="s">
        <v>155</v>
      </c>
      <c r="C154" s="7"/>
      <c r="D154" s="32" t="e">
        <f>D153*12</f>
        <v>#REF!</v>
      </c>
    </row>
  </sheetData>
  <mergeCells count="130">
    <mergeCell ref="A1:E1"/>
    <mergeCell ref="A2:E2"/>
    <mergeCell ref="A3:B3"/>
    <mergeCell ref="C3:E3"/>
    <mergeCell ref="A4:B4"/>
    <mergeCell ref="C4:E4"/>
    <mergeCell ref="B6:E6"/>
    <mergeCell ref="B7:E7"/>
    <mergeCell ref="A9:E9"/>
    <mergeCell ref="B11:C11"/>
    <mergeCell ref="B12:C12"/>
    <mergeCell ref="B13:C13"/>
    <mergeCell ref="B14:C14"/>
    <mergeCell ref="A16:E16"/>
    <mergeCell ref="B18:C18"/>
    <mergeCell ref="B19:C19"/>
    <mergeCell ref="A20:D20"/>
    <mergeCell ref="A22:E22"/>
    <mergeCell ref="A24:E24"/>
    <mergeCell ref="A26:E26"/>
    <mergeCell ref="A27:E27"/>
    <mergeCell ref="B28:C28"/>
    <mergeCell ref="B29:C29"/>
    <mergeCell ref="B30:C30"/>
    <mergeCell ref="B31:C31"/>
    <mergeCell ref="B32:C32"/>
    <mergeCell ref="A34:E34"/>
    <mergeCell ref="B36:C36"/>
    <mergeCell ref="B37:C37"/>
    <mergeCell ref="B38:C38"/>
    <mergeCell ref="B39:C39"/>
    <mergeCell ref="B40:C40"/>
    <mergeCell ref="B41:C41"/>
    <mergeCell ref="B42:C42"/>
    <mergeCell ref="A43:C43"/>
    <mergeCell ref="A45:E45"/>
    <mergeCell ref="A46:E46"/>
    <mergeCell ref="B47:C47"/>
    <mergeCell ref="B48:C48"/>
    <mergeCell ref="B49:C49"/>
    <mergeCell ref="A50:C50"/>
    <mergeCell ref="A52:E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A62:C62"/>
    <mergeCell ref="A64:E64"/>
    <mergeCell ref="B65:C65"/>
    <mergeCell ref="B66:C66"/>
    <mergeCell ref="B67:C67"/>
    <mergeCell ref="B68:C68"/>
    <mergeCell ref="B69:C69"/>
    <mergeCell ref="B70:C70"/>
    <mergeCell ref="A71:C71"/>
    <mergeCell ref="A73:E73"/>
    <mergeCell ref="B74:C74"/>
    <mergeCell ref="B75:C75"/>
    <mergeCell ref="B76:C76"/>
    <mergeCell ref="B77:C77"/>
    <mergeCell ref="A78:C78"/>
    <mergeCell ref="A80:E80"/>
    <mergeCell ref="B81:C81"/>
    <mergeCell ref="B82:C82"/>
    <mergeCell ref="B83:C83"/>
    <mergeCell ref="B84:C84"/>
    <mergeCell ref="B85:C85"/>
    <mergeCell ref="B86:C86"/>
    <mergeCell ref="B87:C87"/>
    <mergeCell ref="A88:C88"/>
    <mergeCell ref="A89:E89"/>
    <mergeCell ref="A90:E90"/>
    <mergeCell ref="B91:C91"/>
    <mergeCell ref="B92:C92"/>
    <mergeCell ref="B93:C93"/>
    <mergeCell ref="B94:C94"/>
    <mergeCell ref="B95:C95"/>
    <mergeCell ref="B96:C96"/>
    <mergeCell ref="B97:C97"/>
    <mergeCell ref="A98:C98"/>
    <mergeCell ref="A100:E100"/>
    <mergeCell ref="B101:C101"/>
    <mergeCell ref="B102:C102"/>
    <mergeCell ref="A103:C103"/>
    <mergeCell ref="A105:E105"/>
    <mergeCell ref="B107:C107"/>
    <mergeCell ref="B108:C108"/>
    <mergeCell ref="B109:C109"/>
    <mergeCell ref="A110:C110"/>
    <mergeCell ref="A112:E112"/>
    <mergeCell ref="B113:C113"/>
    <mergeCell ref="B114:C114"/>
    <mergeCell ref="B115:C115"/>
    <mergeCell ref="B116:C116"/>
    <mergeCell ref="B117:C117"/>
    <mergeCell ref="B118:C118"/>
    <mergeCell ref="A119:C119"/>
    <mergeCell ref="A121:E121"/>
    <mergeCell ref="B122:C122"/>
    <mergeCell ref="B123:C123"/>
    <mergeCell ref="B124:C124"/>
    <mergeCell ref="B125:C125"/>
    <mergeCell ref="B126:C126"/>
    <mergeCell ref="B127:C127"/>
    <mergeCell ref="B128:C128"/>
    <mergeCell ref="A129:C129"/>
    <mergeCell ref="A131:D131"/>
    <mergeCell ref="B132:C132"/>
    <mergeCell ref="B133:C133"/>
    <mergeCell ref="B134:C134"/>
    <mergeCell ref="B135:C135"/>
    <mergeCell ref="B136:C136"/>
    <mergeCell ref="B137:C137"/>
    <mergeCell ref="A138:C138"/>
    <mergeCell ref="B139:C139"/>
    <mergeCell ref="A140:C140"/>
    <mergeCell ref="A141:C141"/>
    <mergeCell ref="A143:D143"/>
    <mergeCell ref="A147:E147"/>
    <mergeCell ref="A149:D149"/>
    <mergeCell ref="A150:D150"/>
    <mergeCell ref="B151:C151"/>
    <mergeCell ref="B152:C152"/>
    <mergeCell ref="B153:C153"/>
    <mergeCell ref="B154:C154"/>
  </mergeCells>
  <pageMargins left="0.511811023622047" right="0.511811023622047" top="1.53543307086614" bottom="0.78740157480315" header="0.31496062992126" footer="0.31496062992126"/>
  <pageSetup paperSize="9" scale="75" fitToHeight="0" orientation="portrait"/>
  <headerFooter>
    <oddHeader>&amp;L&amp;G</oddHeader>
  </headerFooter>
  <rowBreaks count="3" manualBreakCount="3">
    <brk id="51" max="5" man="1"/>
    <brk id="88" max="5" man="1"/>
    <brk id="156" max="5" man="1"/>
  </rowBreaks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4"/>
  <sheetViews>
    <sheetView showGridLines="0" showRowColHeaders="0" zoomScalePageLayoutView="60" zoomScaleSheetLayoutView="90" showRuler="0" topLeftCell="A120" workbookViewId="0">
      <selection activeCell="D126" sqref="D126"/>
    </sheetView>
  </sheetViews>
  <sheetFormatPr defaultColWidth="9.14285714285714" defaultRowHeight="12"/>
  <cols>
    <col min="1" max="1" width="9.57142857142857" style="4" customWidth="1"/>
    <col min="2" max="2" width="32.5714285714286" style="2" customWidth="1"/>
    <col min="3" max="3" width="34.7142857142857" style="2" customWidth="1"/>
    <col min="4" max="4" width="25.2857142857143" style="4" customWidth="1"/>
    <col min="5" max="5" width="11.2857142857143" style="2" customWidth="1"/>
    <col min="6" max="6" width="10.7142857142857" style="2" customWidth="1"/>
    <col min="7" max="7" width="13.8571428571429" style="2" customWidth="1"/>
    <col min="8" max="8" width="9.42857142857143" style="2" customWidth="1"/>
    <col min="9" max="9" width="9.14285714285714" style="2" customWidth="1"/>
    <col min="10" max="16384" width="9.14285714285714" style="2"/>
  </cols>
  <sheetData>
    <row r="1" ht="30" customHeight="1" spans="1:5">
      <c r="A1" s="1" t="s">
        <v>12</v>
      </c>
      <c r="B1" s="1"/>
      <c r="C1" s="1"/>
      <c r="D1" s="1"/>
      <c r="E1" s="1"/>
    </row>
    <row r="2" spans="1:5">
      <c r="A2" s="3" t="s">
        <v>13</v>
      </c>
      <c r="B2" s="3"/>
      <c r="C2" s="3"/>
      <c r="D2" s="3"/>
      <c r="E2" s="3"/>
    </row>
    <row r="3" spans="1:5">
      <c r="A3" s="3" t="s">
        <v>14</v>
      </c>
      <c r="B3" s="3"/>
      <c r="C3" s="3"/>
      <c r="D3" s="3"/>
      <c r="E3" s="3"/>
    </row>
    <row r="6" spans="1:5">
      <c r="A6" s="5" t="s">
        <v>15</v>
      </c>
      <c r="B6" s="5" t="s">
        <v>16</v>
      </c>
      <c r="C6" s="5"/>
      <c r="D6" s="5"/>
      <c r="E6" s="5"/>
    </row>
    <row r="7" ht="28.5" customHeight="1" spans="1:5">
      <c r="A7" s="6">
        <v>1</v>
      </c>
      <c r="B7" s="7" t="s">
        <v>156</v>
      </c>
      <c r="C7" s="7"/>
      <c r="D7" s="7"/>
      <c r="E7" s="7"/>
    </row>
    <row r="8" ht="16.5" customHeight="1"/>
    <row r="9" spans="1:5">
      <c r="A9" s="8" t="s">
        <v>17</v>
      </c>
      <c r="B9" s="9"/>
      <c r="C9" s="9"/>
      <c r="D9" s="9"/>
      <c r="E9" s="10"/>
    </row>
    <row r="10" ht="16.5" customHeight="1" spans="1:5">
      <c r="D10" s="11"/>
    </row>
    <row r="11" spans="1:5">
      <c r="A11" s="12" t="s">
        <v>18</v>
      </c>
      <c r="B11" s="7" t="s">
        <v>19</v>
      </c>
      <c r="C11" s="7"/>
      <c r="D11" s="13">
        <v>45769</v>
      </c>
    </row>
    <row r="12" spans="1:5">
      <c r="A12" s="12" t="s">
        <v>20</v>
      </c>
      <c r="B12" s="7" t="s">
        <v>21</v>
      </c>
      <c r="C12" s="7"/>
      <c r="D12" s="14" t="s">
        <v>22</v>
      </c>
    </row>
    <row r="13" spans="1:5">
      <c r="A13" s="12" t="s">
        <v>23</v>
      </c>
      <c r="B13" s="7" t="s">
        <v>24</v>
      </c>
      <c r="C13" s="7"/>
      <c r="D13" s="14">
        <v>2025</v>
      </c>
    </row>
    <row r="14" spans="1:5">
      <c r="A14" s="12" t="s">
        <v>25</v>
      </c>
      <c r="B14" s="7" t="s">
        <v>26</v>
      </c>
      <c r="C14" s="7"/>
      <c r="D14" s="14">
        <v>12</v>
      </c>
    </row>
    <row r="15" ht="16.5" customHeight="1"/>
    <row r="16" spans="1:5">
      <c r="A16" s="15" t="s">
        <v>27</v>
      </c>
      <c r="B16" s="15"/>
      <c r="C16" s="15"/>
      <c r="D16" s="15"/>
      <c r="E16" s="15"/>
    </row>
    <row r="17" ht="16.5" customHeight="1"/>
    <row r="18" ht="42" customHeight="1" spans="1:5">
      <c r="A18" s="16" t="s">
        <v>28</v>
      </c>
      <c r="B18" s="17" t="s">
        <v>29</v>
      </c>
      <c r="C18" s="17"/>
      <c r="D18" s="16" t="s">
        <v>30</v>
      </c>
    </row>
    <row r="19" spans="1:5">
      <c r="A19" s="12" t="s">
        <v>16</v>
      </c>
      <c r="B19" s="18">
        <v>1</v>
      </c>
      <c r="C19" s="19"/>
      <c r="D19" s="14">
        <v>45</v>
      </c>
    </row>
    <row r="20" ht="24" customHeight="1" spans="1:5">
      <c r="A20" s="18" t="str">
        <f>B7</f>
        <v>Apoio Administrativo - Nível I</v>
      </c>
      <c r="B20" s="20"/>
      <c r="C20" s="20"/>
      <c r="D20" s="19"/>
    </row>
    <row r="21" ht="16.5" customHeight="1"/>
    <row r="22" spans="1:5">
      <c r="A22" s="15" t="s">
        <v>31</v>
      </c>
      <c r="B22" s="15"/>
      <c r="C22" s="15"/>
      <c r="D22" s="15"/>
      <c r="E22" s="15"/>
    </row>
    <row r="23" ht="16.5" customHeight="1"/>
    <row r="24" ht="16.5" customHeight="1" spans="1:5">
      <c r="A24" s="15" t="s">
        <v>32</v>
      </c>
      <c r="B24" s="15"/>
      <c r="C24" s="15"/>
      <c r="D24" s="15"/>
      <c r="E24" s="15"/>
    </row>
    <row r="25" ht="16.5" customHeight="1"/>
    <row r="26" spans="1:5">
      <c r="A26" s="21" t="s">
        <v>33</v>
      </c>
      <c r="B26" s="21"/>
      <c r="C26" s="21"/>
      <c r="D26" s="21"/>
      <c r="E26" s="21"/>
    </row>
    <row r="27" spans="1:5">
      <c r="A27" s="22" t="s">
        <v>34</v>
      </c>
      <c r="B27" s="22"/>
      <c r="C27" s="22"/>
      <c r="D27" s="22"/>
      <c r="E27" s="22"/>
    </row>
    <row r="28" spans="1:5">
      <c r="A28" s="23">
        <v>1</v>
      </c>
      <c r="B28" s="24" t="s">
        <v>35</v>
      </c>
      <c r="C28" s="25"/>
      <c r="D28" s="23" t="str">
        <f>A20</f>
        <v>Apoio Administrativo - Nível I</v>
      </c>
    </row>
    <row r="29" spans="1:5">
      <c r="A29" s="23">
        <v>2</v>
      </c>
      <c r="B29" s="24" t="s">
        <v>36</v>
      </c>
      <c r="C29" s="25"/>
      <c r="D29" s="23"/>
    </row>
    <row r="30" spans="1:5">
      <c r="A30" s="23">
        <v>3</v>
      </c>
      <c r="B30" s="24" t="s">
        <v>37</v>
      </c>
      <c r="C30" s="25"/>
      <c r="D30" s="26">
        <v>1880.27</v>
      </c>
    </row>
    <row r="31" spans="1:5">
      <c r="A31" s="23">
        <v>4</v>
      </c>
      <c r="B31" s="24" t="s">
        <v>38</v>
      </c>
      <c r="C31" s="25"/>
      <c r="D31" s="23" t="str">
        <f>D28</f>
        <v>Apoio Administrativo - Nível I</v>
      </c>
    </row>
    <row r="32" spans="1:5">
      <c r="A32" s="23">
        <v>5</v>
      </c>
      <c r="B32" s="24" t="s">
        <v>39</v>
      </c>
      <c r="C32" s="25"/>
      <c r="D32" s="27">
        <v>45658</v>
      </c>
    </row>
    <row r="34" spans="1:7">
      <c r="A34" s="28" t="s">
        <v>40</v>
      </c>
      <c r="B34" s="28"/>
      <c r="C34" s="28"/>
      <c r="D34" s="28"/>
      <c r="E34" s="28"/>
    </row>
    <row r="36" spans="1:7">
      <c r="A36" s="29">
        <v>1</v>
      </c>
      <c r="B36" s="30" t="s">
        <v>41</v>
      </c>
      <c r="C36" s="30"/>
      <c r="D36" s="29" t="s">
        <v>42</v>
      </c>
    </row>
    <row r="37" spans="1:7">
      <c r="A37" s="12" t="s">
        <v>18</v>
      </c>
      <c r="B37" s="31" t="s">
        <v>43</v>
      </c>
      <c r="C37" s="31"/>
      <c r="D37" s="32">
        <f>D30</f>
        <v>1880.27</v>
      </c>
    </row>
    <row r="38" spans="1:7">
      <c r="A38" s="12" t="s">
        <v>20</v>
      </c>
      <c r="B38" s="31" t="s">
        <v>44</v>
      </c>
      <c r="C38" s="31"/>
      <c r="D38" s="32"/>
    </row>
    <row r="39" spans="1:7">
      <c r="A39" s="12" t="s">
        <v>23</v>
      </c>
      <c r="B39" s="31" t="s">
        <v>45</v>
      </c>
      <c r="C39" s="31"/>
      <c r="D39" s="32"/>
    </row>
    <row r="40" spans="1:7">
      <c r="A40" s="12" t="s">
        <v>25</v>
      </c>
      <c r="B40" s="31" t="s">
        <v>46</v>
      </c>
      <c r="C40" s="31"/>
      <c r="D40" s="32"/>
    </row>
    <row r="41" spans="1:7">
      <c r="A41" s="12" t="s">
        <v>47</v>
      </c>
      <c r="B41" s="31" t="s">
        <v>48</v>
      </c>
      <c r="C41" s="31"/>
      <c r="D41" s="32"/>
    </row>
    <row r="42" spans="1:7">
      <c r="A42" s="12" t="s">
        <v>49</v>
      </c>
      <c r="B42" s="31" t="s">
        <v>50</v>
      </c>
      <c r="C42" s="31"/>
      <c r="D42" s="32">
        <v>0</v>
      </c>
    </row>
    <row r="43" spans="1:7">
      <c r="A43" s="16" t="s">
        <v>51</v>
      </c>
      <c r="B43" s="16"/>
      <c r="C43" s="16"/>
      <c r="D43" s="32">
        <f>SUM(D37:D42)</f>
        <v>1880.27</v>
      </c>
    </row>
    <row r="45" spans="1:7">
      <c r="A45" s="33" t="s">
        <v>52</v>
      </c>
      <c r="B45" s="33"/>
      <c r="C45" s="33"/>
      <c r="D45" s="33"/>
      <c r="E45" s="34"/>
    </row>
    <row r="46" spans="1:7">
      <c r="A46" s="35" t="s">
        <v>53</v>
      </c>
      <c r="B46" s="35"/>
      <c r="C46" s="35"/>
      <c r="D46" s="35"/>
      <c r="E46" s="35"/>
      <c r="G46" s="48"/>
    </row>
    <row r="47" spans="1:7">
      <c r="A47" s="29" t="s">
        <v>54</v>
      </c>
      <c r="B47" s="30" t="s">
        <v>55</v>
      </c>
      <c r="C47" s="30"/>
      <c r="D47" s="29" t="s">
        <v>56</v>
      </c>
      <c r="E47" s="29" t="s">
        <v>42</v>
      </c>
    </row>
    <row r="48" spans="1:7">
      <c r="A48" s="12" t="s">
        <v>18</v>
      </c>
      <c r="B48" s="7" t="s">
        <v>57</v>
      </c>
      <c r="C48" s="7"/>
      <c r="D48" s="36">
        <v>0.0833</v>
      </c>
      <c r="E48" s="32">
        <f>D43*D48</f>
        <v>156.626491</v>
      </c>
    </row>
    <row r="49" spans="1:13">
      <c r="A49" s="12" t="s">
        <v>20</v>
      </c>
      <c r="B49" s="7" t="s">
        <v>58</v>
      </c>
      <c r="C49" s="7"/>
      <c r="D49" s="36">
        <v>0.121</v>
      </c>
      <c r="E49" s="32">
        <f>D43*D49</f>
        <v>227.51267</v>
      </c>
    </row>
    <row r="50" spans="1:13">
      <c r="A50" s="16" t="s">
        <v>51</v>
      </c>
      <c r="B50" s="16"/>
      <c r="C50" s="16"/>
      <c r="D50" s="37">
        <f>D48+D49</f>
        <v>0.2043</v>
      </c>
      <c r="E50" s="32">
        <f>SUM(E48:E49)</f>
        <v>384.139161</v>
      </c>
      <c r="G50" s="48">
        <f>E50/D$43</f>
        <v>0.2043</v>
      </c>
    </row>
    <row r="52" spans="1:13">
      <c r="A52" s="16" t="s">
        <v>59</v>
      </c>
      <c r="B52" s="16"/>
      <c r="C52" s="16"/>
      <c r="D52" s="16"/>
      <c r="E52" s="16"/>
    </row>
    <row r="53" spans="1:13">
      <c r="A53" s="29" t="s">
        <v>60</v>
      </c>
      <c r="B53" s="30" t="s">
        <v>61</v>
      </c>
      <c r="C53" s="30"/>
      <c r="D53" s="29" t="s">
        <v>56</v>
      </c>
      <c r="E53" s="29" t="s">
        <v>42</v>
      </c>
    </row>
    <row r="54" spans="1:13">
      <c r="A54" s="12" t="s">
        <v>18</v>
      </c>
      <c r="B54" s="7" t="s">
        <v>62</v>
      </c>
      <c r="C54" s="7"/>
      <c r="D54" s="36">
        <v>0.2</v>
      </c>
      <c r="E54" s="38">
        <f t="shared" ref="E54:E61" si="0">SUM(D$43+E$50)*D54</f>
        <v>452.8818322</v>
      </c>
      <c r="F54" s="39"/>
      <c r="G54" s="39"/>
      <c r="H54" s="39"/>
      <c r="I54" s="39"/>
      <c r="J54" s="39"/>
      <c r="K54" s="39"/>
      <c r="L54" s="39"/>
      <c r="M54" s="39"/>
    </row>
    <row r="55" spans="1:13">
      <c r="A55" s="12" t="s">
        <v>20</v>
      </c>
      <c r="B55" s="7" t="s">
        <v>63</v>
      </c>
      <c r="C55" s="7"/>
      <c r="D55" s="36">
        <v>0.025</v>
      </c>
      <c r="E55" s="38">
        <f t="shared" si="0"/>
        <v>56.610229025</v>
      </c>
      <c r="F55" s="39"/>
      <c r="G55" s="39"/>
      <c r="H55" s="39"/>
      <c r="I55" s="39"/>
      <c r="J55" s="39"/>
      <c r="K55" s="39"/>
      <c r="L55" s="39"/>
      <c r="M55" s="39"/>
    </row>
    <row r="56" spans="1:13">
      <c r="A56" s="12" t="s">
        <v>23</v>
      </c>
      <c r="B56" s="7" t="s">
        <v>64</v>
      </c>
      <c r="C56" s="7"/>
      <c r="D56" s="36">
        <f>3%*1.0728</f>
        <v>0.032184</v>
      </c>
      <c r="E56" s="38">
        <f t="shared" si="0"/>
        <v>72.877744437624</v>
      </c>
      <c r="F56" s="39"/>
      <c r="G56" s="39"/>
      <c r="H56" s="39"/>
      <c r="I56" s="39"/>
      <c r="J56" s="39"/>
      <c r="K56" s="39"/>
      <c r="L56" s="39"/>
      <c r="M56" s="39"/>
    </row>
    <row r="57" spans="1:13">
      <c r="A57" s="12" t="s">
        <v>25</v>
      </c>
      <c r="B57" s="7" t="s">
        <v>65</v>
      </c>
      <c r="C57" s="7"/>
      <c r="D57" s="36">
        <v>0.015</v>
      </c>
      <c r="E57" s="38">
        <f t="shared" si="0"/>
        <v>33.966137415</v>
      </c>
    </row>
    <row r="58" spans="1:13">
      <c r="A58" s="12" t="s">
        <v>47</v>
      </c>
      <c r="B58" s="7" t="s">
        <v>66</v>
      </c>
      <c r="C58" s="7"/>
      <c r="D58" s="36">
        <v>0.01</v>
      </c>
      <c r="E58" s="38">
        <f t="shared" si="0"/>
        <v>22.64409161</v>
      </c>
    </row>
    <row r="59" spans="1:13">
      <c r="A59" s="12" t="s">
        <v>67</v>
      </c>
      <c r="B59" s="7" t="s">
        <v>68</v>
      </c>
      <c r="C59" s="7"/>
      <c r="D59" s="36">
        <v>0.006</v>
      </c>
      <c r="E59" s="38">
        <f t="shared" si="0"/>
        <v>13.586454966</v>
      </c>
    </row>
    <row r="60" spans="1:13">
      <c r="A60" s="12" t="s">
        <v>49</v>
      </c>
      <c r="B60" s="7" t="s">
        <v>69</v>
      </c>
      <c r="C60" s="7"/>
      <c r="D60" s="36">
        <v>0.002</v>
      </c>
      <c r="E60" s="38">
        <f t="shared" si="0"/>
        <v>4.528818322</v>
      </c>
    </row>
    <row r="61" spans="1:13">
      <c r="A61" s="12" t="s">
        <v>70</v>
      </c>
      <c r="B61" s="7" t="s">
        <v>71</v>
      </c>
      <c r="C61" s="7"/>
      <c r="D61" s="36">
        <v>0.08</v>
      </c>
      <c r="E61" s="38">
        <f t="shared" si="0"/>
        <v>181.15273288</v>
      </c>
    </row>
    <row r="62" spans="1:13">
      <c r="A62" s="16" t="s">
        <v>72</v>
      </c>
      <c r="B62" s="16"/>
      <c r="C62" s="16"/>
      <c r="D62" s="37">
        <f>SUM(D54:D61)</f>
        <v>0.370184</v>
      </c>
      <c r="E62" s="38">
        <f>SUM(E54:E61)</f>
        <v>838.248040855624</v>
      </c>
      <c r="G62" s="48">
        <f>E62/D$43</f>
        <v>0.4458125912</v>
      </c>
    </row>
    <row r="64" spans="1:13">
      <c r="A64" s="5" t="s">
        <v>73</v>
      </c>
      <c r="B64" s="5"/>
      <c r="C64" s="5"/>
      <c r="D64" s="5"/>
      <c r="E64" s="5"/>
    </row>
    <row r="65" spans="1:6">
      <c r="A65" s="29" t="s">
        <v>74</v>
      </c>
      <c r="B65" s="30" t="s">
        <v>75</v>
      </c>
      <c r="C65" s="30"/>
      <c r="D65" s="29" t="s">
        <v>42</v>
      </c>
    </row>
    <row r="66" spans="1:6">
      <c r="A66" s="12" t="s">
        <v>18</v>
      </c>
      <c r="B66" s="7" t="s">
        <v>76</v>
      </c>
      <c r="C66" s="7"/>
      <c r="D66" s="32">
        <f>(44*4.5)-(D43*6%)</f>
        <v>85.1838</v>
      </c>
      <c r="F66" s="40"/>
    </row>
    <row r="67" spans="1:6">
      <c r="A67" s="12" t="s">
        <v>20</v>
      </c>
      <c r="B67" s="7" t="s">
        <v>77</v>
      </c>
      <c r="C67" s="7"/>
      <c r="D67" s="32">
        <f>(22*27.6*99%)</f>
        <v>601.128</v>
      </c>
      <c r="E67" s="40"/>
    </row>
    <row r="68" spans="1:6">
      <c r="A68" s="12" t="s">
        <v>23</v>
      </c>
      <c r="B68" s="7" t="s">
        <v>78</v>
      </c>
      <c r="C68" s="7"/>
      <c r="D68" s="32">
        <v>5</v>
      </c>
      <c r="E68" s="40"/>
    </row>
    <row r="69" spans="1:6">
      <c r="A69" s="12" t="s">
        <v>25</v>
      </c>
      <c r="B69" s="7" t="s">
        <v>79</v>
      </c>
      <c r="C69" s="7"/>
      <c r="D69" s="32">
        <v>106</v>
      </c>
    </row>
    <row r="70" spans="1:6">
      <c r="A70" s="12" t="s">
        <v>47</v>
      </c>
      <c r="B70" s="7" t="s">
        <v>80</v>
      </c>
      <c r="C70" s="7"/>
      <c r="D70" s="32">
        <v>49.35</v>
      </c>
    </row>
    <row r="71" spans="1:6">
      <c r="A71" s="12" t="s">
        <v>67</v>
      </c>
      <c r="B71" s="7" t="s">
        <v>157</v>
      </c>
      <c r="C71" s="7"/>
      <c r="D71" s="32">
        <v>13.58</v>
      </c>
    </row>
    <row r="72" spans="1:6">
      <c r="A72" s="16" t="s">
        <v>72</v>
      </c>
      <c r="B72" s="16"/>
      <c r="C72" s="16"/>
      <c r="D72" s="32">
        <f>SUM(D66:D71)</f>
        <v>860.2418</v>
      </c>
    </row>
    <row r="74" spans="1:6">
      <c r="A74" s="41" t="s">
        <v>81</v>
      </c>
      <c r="B74" s="41"/>
      <c r="C74" s="41"/>
      <c r="D74" s="41"/>
      <c r="E74" s="16"/>
    </row>
    <row r="75" spans="1:6">
      <c r="A75" s="29">
        <v>2</v>
      </c>
      <c r="B75" s="30" t="s">
        <v>82</v>
      </c>
      <c r="C75" s="30"/>
      <c r="D75" s="29" t="s">
        <v>42</v>
      </c>
    </row>
    <row r="76" spans="1:6">
      <c r="A76" s="12" t="s">
        <v>54</v>
      </c>
      <c r="B76" s="7" t="s">
        <v>55</v>
      </c>
      <c r="C76" s="7"/>
      <c r="D76" s="38">
        <f>E50</f>
        <v>384.139161</v>
      </c>
    </row>
    <row r="77" spans="1:6">
      <c r="A77" s="12" t="s">
        <v>60</v>
      </c>
      <c r="B77" s="7" t="s">
        <v>61</v>
      </c>
      <c r="C77" s="7"/>
      <c r="D77" s="38">
        <f>E62</f>
        <v>838.248040855624</v>
      </c>
    </row>
    <row r="78" spans="1:6">
      <c r="A78" s="12" t="s">
        <v>74</v>
      </c>
      <c r="B78" s="7" t="s">
        <v>75</v>
      </c>
      <c r="C78" s="7"/>
      <c r="D78" s="38">
        <f>D72</f>
        <v>860.2418</v>
      </c>
    </row>
    <row r="79" spans="1:6">
      <c r="A79" s="16" t="s">
        <v>51</v>
      </c>
      <c r="B79" s="16"/>
      <c r="C79" s="16"/>
      <c r="D79" s="38">
        <f>SUM(D76:D78)</f>
        <v>2082.62900185562</v>
      </c>
    </row>
    <row r="80" spans="1:6">
      <c r="A80" s="42"/>
    </row>
    <row r="81" spans="1:12">
      <c r="A81" s="5" t="s">
        <v>83</v>
      </c>
      <c r="B81" s="5"/>
      <c r="C81" s="5"/>
      <c r="D81" s="5"/>
      <c r="E81" s="5"/>
    </row>
    <row r="82" spans="1:12">
      <c r="A82" s="29">
        <v>3</v>
      </c>
      <c r="B82" s="30" t="s">
        <v>84</v>
      </c>
      <c r="C82" s="30"/>
      <c r="D82" s="29" t="s">
        <v>56</v>
      </c>
      <c r="E82" s="29" t="s">
        <v>42</v>
      </c>
      <c r="F82" s="2" t="s">
        <v>85</v>
      </c>
    </row>
    <row r="83" spans="1:12">
      <c r="A83" s="12" t="s">
        <v>18</v>
      </c>
      <c r="B83" s="7" t="s">
        <v>86</v>
      </c>
      <c r="C83" s="7"/>
      <c r="D83" s="36">
        <f>0.05*(1/12)</f>
        <v>0.00416666666666667</v>
      </c>
      <c r="E83" s="38">
        <f t="shared" ref="E83:E88" si="1">D$43*D83</f>
        <v>7.83445833333333</v>
      </c>
      <c r="G83" s="372"/>
    </row>
    <row r="84" spans="1:12">
      <c r="A84" s="12" t="s">
        <v>20</v>
      </c>
      <c r="B84" s="7" t="s">
        <v>88</v>
      </c>
      <c r="C84" s="7"/>
      <c r="D84" s="36">
        <f>D83*8%</f>
        <v>0.000333333333333333</v>
      </c>
      <c r="E84" s="38">
        <f t="shared" si="1"/>
        <v>0.626756666666667</v>
      </c>
      <c r="G84" s="372"/>
    </row>
    <row r="85" spans="1:12">
      <c r="A85" s="12" t="s">
        <v>23</v>
      </c>
      <c r="B85" s="7" t="s">
        <v>90</v>
      </c>
      <c r="C85" s="7"/>
      <c r="D85" s="36">
        <v>0.02</v>
      </c>
      <c r="E85" s="38">
        <f t="shared" si="1"/>
        <v>37.6054</v>
      </c>
      <c r="G85" s="372"/>
    </row>
    <row r="86" spans="1:12">
      <c r="A86" s="12" t="s">
        <v>25</v>
      </c>
      <c r="B86" s="7" t="s">
        <v>92</v>
      </c>
      <c r="C86" s="7"/>
      <c r="D86" s="36">
        <f>((1/30)*7)/12</f>
        <v>0.0194444444444444</v>
      </c>
      <c r="E86" s="38">
        <f t="shared" si="1"/>
        <v>36.5608055555556</v>
      </c>
      <c r="G86" s="372"/>
    </row>
    <row r="87" spans="1:12">
      <c r="A87" s="12" t="s">
        <v>47</v>
      </c>
      <c r="B87" s="7" t="s">
        <v>94</v>
      </c>
      <c r="C87" s="7"/>
      <c r="D87" s="36">
        <f>D86*D62</f>
        <v>0.00719802222222222</v>
      </c>
      <c r="E87" s="38">
        <f t="shared" si="1"/>
        <v>13.5342252437778</v>
      </c>
      <c r="G87" s="372"/>
    </row>
    <row r="88" spans="1:12">
      <c r="A88" s="12" t="s">
        <v>67</v>
      </c>
      <c r="B88" s="7" t="s">
        <v>96</v>
      </c>
      <c r="C88" s="7"/>
      <c r="D88" s="36">
        <v>0.04</v>
      </c>
      <c r="E88" s="38">
        <f t="shared" si="1"/>
        <v>75.2108</v>
      </c>
      <c r="G88" s="372"/>
    </row>
    <row r="89" spans="1:12">
      <c r="A89" s="16" t="s">
        <v>51</v>
      </c>
      <c r="B89" s="16"/>
      <c r="C89" s="16"/>
      <c r="D89" s="37">
        <f>D83+D84+D85+D86+D87+D88</f>
        <v>0.0911424666666667</v>
      </c>
      <c r="E89" s="38">
        <f>SUM(E83:E88)</f>
        <v>171.372445799333</v>
      </c>
      <c r="G89" s="48">
        <f>E89/D$43</f>
        <v>0.0911424666666667</v>
      </c>
    </row>
    <row r="91" spans="1:12">
      <c r="A91" s="5" t="s">
        <v>98</v>
      </c>
      <c r="B91" s="5"/>
      <c r="C91" s="5"/>
      <c r="D91" s="5"/>
      <c r="E91" s="5"/>
      <c r="K91" s="2" t="s">
        <v>99</v>
      </c>
    </row>
    <row r="92" spans="1:12">
      <c r="A92" s="43" t="s">
        <v>100</v>
      </c>
      <c r="B92" s="43"/>
      <c r="C92" s="43"/>
      <c r="D92" s="43"/>
      <c r="E92" s="43"/>
    </row>
    <row r="93" spans="1:12">
      <c r="A93" s="29" t="s">
        <v>101</v>
      </c>
      <c r="B93" s="30" t="s">
        <v>102</v>
      </c>
      <c r="C93" s="30"/>
      <c r="D93" s="29" t="s">
        <v>56</v>
      </c>
      <c r="E93" s="29" t="s">
        <v>42</v>
      </c>
      <c r="F93" s="39"/>
    </row>
    <row r="94" spans="1:12">
      <c r="A94" s="12" t="s">
        <v>18</v>
      </c>
      <c r="B94" s="7" t="s">
        <v>103</v>
      </c>
      <c r="C94" s="7"/>
      <c r="D94" s="44">
        <v>0.0093</v>
      </c>
      <c r="E94" s="38">
        <f>SUM(E$89,E$62,E$50,D$43)*D94</f>
        <v>30.4484757231911</v>
      </c>
      <c r="F94" s="39" t="s">
        <v>104</v>
      </c>
      <c r="G94" s="372" t="s">
        <v>105</v>
      </c>
      <c r="L94" s="2" t="s">
        <v>106</v>
      </c>
    </row>
    <row r="95" spans="1:12">
      <c r="A95" s="12" t="s">
        <v>20</v>
      </c>
      <c r="B95" s="7" t="s">
        <v>107</v>
      </c>
      <c r="C95" s="7"/>
      <c r="D95" s="45">
        <f>(2/30)/12</f>
        <v>0.00555555555555556</v>
      </c>
      <c r="E95" s="38">
        <f t="shared" ref="E95:E98" si="2">SUM(E$89,E$62,E$50,D$43)*D95</f>
        <v>18.1890535980831</v>
      </c>
      <c r="F95" s="39"/>
      <c r="G95" s="372" t="s">
        <v>108</v>
      </c>
    </row>
    <row r="96" spans="1:12">
      <c r="A96" s="12" t="s">
        <v>23</v>
      </c>
      <c r="B96" s="7" t="s">
        <v>109</v>
      </c>
      <c r="C96" s="7"/>
      <c r="D96" s="45">
        <f>(5/30)/12*0.015</f>
        <v>0.000208333333333333</v>
      </c>
      <c r="E96" s="38">
        <f t="shared" si="2"/>
        <v>0.682089509928116</v>
      </c>
      <c r="F96" s="39"/>
      <c r="G96" s="372" t="s">
        <v>110</v>
      </c>
    </row>
    <row r="97" spans="1:7">
      <c r="A97" s="12" t="s">
        <v>25</v>
      </c>
      <c r="B97" s="7" t="s">
        <v>111</v>
      </c>
      <c r="C97" s="7"/>
      <c r="D97" s="45">
        <f>(15/30)/12*8%</f>
        <v>0.00333333333333333</v>
      </c>
      <c r="E97" s="38">
        <f t="shared" si="2"/>
        <v>10.9134321588499</v>
      </c>
      <c r="F97" s="39"/>
      <c r="G97" s="372" t="s">
        <v>112</v>
      </c>
    </row>
    <row r="98" spans="1:7">
      <c r="A98" s="12" t="s">
        <v>47</v>
      </c>
      <c r="B98" s="7" t="s">
        <v>113</v>
      </c>
      <c r="C98" s="7"/>
      <c r="D98" s="45">
        <f>(1+1/3)/12*3%*(4/12)</f>
        <v>0.00111111111111111</v>
      </c>
      <c r="E98" s="38">
        <f t="shared" si="2"/>
        <v>3.63781071961662</v>
      </c>
      <c r="F98" s="39"/>
      <c r="G98" s="372" t="s">
        <v>114</v>
      </c>
    </row>
    <row r="99" spans="1:7">
      <c r="A99" s="12" t="s">
        <v>67</v>
      </c>
      <c r="B99" s="7" t="s">
        <v>115</v>
      </c>
      <c r="C99" s="7"/>
      <c r="D99" s="45">
        <v>0</v>
      </c>
      <c r="E99" s="38">
        <f>(D$43+E$62)*D99</f>
        <v>0</v>
      </c>
      <c r="F99" s="39"/>
    </row>
    <row r="100" spans="1:7">
      <c r="A100" s="16" t="s">
        <v>72</v>
      </c>
      <c r="B100" s="16"/>
      <c r="C100" s="16"/>
      <c r="D100" s="37">
        <f>D94+D95+D96+D97+D98</f>
        <v>0.0195083333333333</v>
      </c>
      <c r="E100" s="38">
        <f>SUM(E94:E99)</f>
        <v>63.8708617096688</v>
      </c>
      <c r="G100" s="48">
        <f>E100/D$43</f>
        <v>0.0339689840872156</v>
      </c>
    </row>
    <row r="101" spans="1:7">
      <c r="D101" s="46"/>
      <c r="G101" s="48">
        <f>G100+G89+G62+G50</f>
        <v>0.775224041953882</v>
      </c>
    </row>
    <row r="102" spans="1:7">
      <c r="A102" s="47" t="s">
        <v>116</v>
      </c>
      <c r="B102" s="47"/>
      <c r="C102" s="47"/>
      <c r="D102" s="47"/>
      <c r="E102" s="47"/>
    </row>
    <row r="103" spans="1:7">
      <c r="A103" s="16" t="s">
        <v>117</v>
      </c>
      <c r="B103" s="16" t="s">
        <v>118</v>
      </c>
      <c r="C103" s="16"/>
      <c r="D103" s="16" t="s">
        <v>42</v>
      </c>
    </row>
    <row r="104" spans="1:7">
      <c r="A104" s="12" t="s">
        <v>18</v>
      </c>
      <c r="B104" s="7" t="s">
        <v>119</v>
      </c>
      <c r="C104" s="7"/>
      <c r="D104" s="32">
        <v>0</v>
      </c>
      <c r="F104" s="48"/>
      <c r="G104" s="40"/>
    </row>
    <row r="105" spans="1:7">
      <c r="A105" s="16" t="s">
        <v>51</v>
      </c>
      <c r="B105" s="16"/>
      <c r="C105" s="16"/>
      <c r="D105" s="32">
        <f>SUM(D104)</f>
        <v>0</v>
      </c>
    </row>
    <row r="107" spans="1:7">
      <c r="A107" s="47" t="s">
        <v>120</v>
      </c>
      <c r="B107" s="47"/>
      <c r="C107" s="47"/>
      <c r="D107" s="47"/>
      <c r="E107" s="47"/>
    </row>
    <row r="108" spans="1:7">
      <c r="A108" s="47"/>
    </row>
    <row r="109" spans="1:7">
      <c r="A109" s="16">
        <v>4</v>
      </c>
      <c r="B109" s="17" t="s">
        <v>121</v>
      </c>
      <c r="C109" s="17"/>
      <c r="D109" s="16" t="s">
        <v>42</v>
      </c>
    </row>
    <row r="110" spans="1:7">
      <c r="A110" s="12" t="s">
        <v>101</v>
      </c>
      <c r="B110" s="7" t="s">
        <v>107</v>
      </c>
      <c r="C110" s="7"/>
      <c r="D110" s="38">
        <f>E100</f>
        <v>63.8708617096688</v>
      </c>
    </row>
    <row r="111" spans="1:7">
      <c r="A111" s="12" t="s">
        <v>117</v>
      </c>
      <c r="B111" s="7" t="s">
        <v>118</v>
      </c>
      <c r="C111" s="7"/>
      <c r="D111" s="38">
        <f>D105</f>
        <v>0</v>
      </c>
    </row>
    <row r="112" spans="1:7">
      <c r="A112" s="16" t="s">
        <v>51</v>
      </c>
      <c r="B112" s="16"/>
      <c r="C112" s="16"/>
      <c r="D112" s="38">
        <f>SUM(D110:D111)</f>
        <v>63.8708617096688</v>
      </c>
    </row>
    <row r="114" spans="1:7">
      <c r="A114" s="5" t="s">
        <v>122</v>
      </c>
      <c r="B114" s="5"/>
      <c r="C114" s="5"/>
      <c r="D114" s="5"/>
      <c r="E114" s="5"/>
    </row>
    <row r="115" spans="1:7">
      <c r="A115" s="29">
        <v>5</v>
      </c>
      <c r="B115" s="30" t="s">
        <v>123</v>
      </c>
      <c r="C115" s="30"/>
      <c r="D115" s="29" t="s">
        <v>42</v>
      </c>
      <c r="E115" s="49">
        <v>0.7</v>
      </c>
    </row>
    <row r="116" spans="1:7">
      <c r="A116" s="12" t="s">
        <v>18</v>
      </c>
      <c r="B116" s="7" t="s">
        <v>124</v>
      </c>
      <c r="C116" s="7"/>
      <c r="D116" s="50">
        <f>E116*E115</f>
        <v>12.222</v>
      </c>
      <c r="E116" s="51">
        <v>17.46</v>
      </c>
    </row>
    <row r="117" spans="1:7">
      <c r="A117" s="12" t="s">
        <v>20</v>
      </c>
      <c r="B117" s="7" t="s">
        <v>125</v>
      </c>
      <c r="C117" s="7"/>
      <c r="D117" s="32">
        <v>0</v>
      </c>
      <c r="E117" s="51"/>
    </row>
    <row r="118" spans="1:7">
      <c r="A118" s="12" t="s">
        <v>23</v>
      </c>
      <c r="B118" s="7" t="s">
        <v>126</v>
      </c>
      <c r="C118" s="7"/>
      <c r="D118" s="32">
        <v>0</v>
      </c>
      <c r="E118" s="51"/>
    </row>
    <row r="119" spans="1:7">
      <c r="A119" s="12" t="s">
        <v>25</v>
      </c>
      <c r="B119" s="7" t="s">
        <v>50</v>
      </c>
      <c r="C119" s="7"/>
      <c r="D119" s="32">
        <v>0</v>
      </c>
      <c r="E119" s="51"/>
    </row>
    <row r="120" spans="1:7">
      <c r="A120" s="12"/>
      <c r="B120" s="18"/>
      <c r="C120" s="19"/>
      <c r="D120" s="32">
        <v>0</v>
      </c>
      <c r="E120" s="51"/>
    </row>
    <row r="121" spans="1:7">
      <c r="A121" s="16" t="s">
        <v>72</v>
      </c>
      <c r="B121" s="16"/>
      <c r="C121" s="16"/>
      <c r="D121" s="32">
        <f>SUM(D116:D120)</f>
        <v>12.222</v>
      </c>
      <c r="E121" s="51"/>
    </row>
    <row r="123" spans="1:7">
      <c r="A123" s="52" t="s">
        <v>127</v>
      </c>
      <c r="B123" s="33"/>
      <c r="C123" s="33"/>
      <c r="D123" s="33"/>
      <c r="E123" s="34"/>
    </row>
    <row r="124" spans="1:7">
      <c r="A124" s="29">
        <v>6</v>
      </c>
      <c r="B124" s="30" t="s">
        <v>128</v>
      </c>
      <c r="C124" s="30"/>
      <c r="D124" s="29" t="s">
        <v>56</v>
      </c>
      <c r="E124" s="29" t="s">
        <v>42</v>
      </c>
    </row>
    <row r="125" spans="1:7">
      <c r="A125" s="12" t="s">
        <v>18</v>
      </c>
      <c r="B125" s="7" t="s">
        <v>129</v>
      </c>
      <c r="C125" s="7"/>
      <c r="D125" s="36">
        <v>0.01</v>
      </c>
      <c r="E125" s="38">
        <f>D125*D141</f>
        <v>42.1036430936462</v>
      </c>
    </row>
    <row r="126" spans="1:7">
      <c r="A126" s="12" t="s">
        <v>20</v>
      </c>
      <c r="B126" s="7" t="s">
        <v>130</v>
      </c>
      <c r="C126" s="7"/>
      <c r="D126" s="36">
        <v>0.0100067221</v>
      </c>
      <c r="E126" s="38">
        <f>D126*(E125+D141)</f>
        <v>42.5532650394059</v>
      </c>
    </row>
    <row r="127" spans="1:7">
      <c r="A127" s="12" t="s">
        <v>23</v>
      </c>
      <c r="B127" s="7" t="s">
        <v>131</v>
      </c>
      <c r="C127" s="7"/>
      <c r="D127" s="12"/>
      <c r="E127" s="12"/>
      <c r="G127" s="4"/>
    </row>
    <row r="128" spans="1:7">
      <c r="A128" s="12"/>
      <c r="B128" s="7" t="s">
        <v>132</v>
      </c>
      <c r="C128" s="7"/>
      <c r="D128" s="36">
        <v>0.03</v>
      </c>
      <c r="E128" s="38">
        <f>($D$141+$E$125+$E$126)/(1-SUM($D$128:$D$130))*D128</f>
        <v>141.051599917822</v>
      </c>
      <c r="G128" s="40"/>
    </row>
    <row r="129" spans="1:7">
      <c r="A129" s="12"/>
      <c r="B129" s="7" t="s">
        <v>133</v>
      </c>
      <c r="C129" s="7"/>
      <c r="D129" s="36">
        <v>0.0065</v>
      </c>
      <c r="E129" s="38">
        <f>($D$141+$E$125+$E$126)/(1-SUM($D$128:$D$130))*D129</f>
        <v>30.5611799821947</v>
      </c>
    </row>
    <row r="130" spans="1:7">
      <c r="A130" s="12"/>
      <c r="B130" s="7" t="s">
        <v>134</v>
      </c>
      <c r="C130" s="7"/>
      <c r="D130" s="36">
        <v>0.05</v>
      </c>
      <c r="E130" s="38">
        <f>($D$141+$E$125+$E$126)/(1-SUM($D$128:$D$130))*D130</f>
        <v>235.085999863036</v>
      </c>
    </row>
    <row r="131" spans="1:7">
      <c r="A131" s="16" t="s">
        <v>72</v>
      </c>
      <c r="B131" s="16"/>
      <c r="C131" s="16"/>
      <c r="D131" s="36">
        <f>SUM(D128:D130)</f>
        <v>0.0865</v>
      </c>
      <c r="E131" s="38">
        <f>SUM(E125:E130)</f>
        <v>491.355687896105</v>
      </c>
    </row>
    <row r="134" spans="1:7">
      <c r="A134" s="47" t="s">
        <v>135</v>
      </c>
      <c r="B134" s="47"/>
      <c r="C134" s="47"/>
      <c r="D134" s="47"/>
    </row>
    <row r="135" spans="1:7">
      <c r="A135" s="16"/>
      <c r="B135" s="16" t="s">
        <v>136</v>
      </c>
      <c r="C135" s="16"/>
      <c r="D135" s="16" t="s">
        <v>42</v>
      </c>
    </row>
    <row r="136" spans="1:7">
      <c r="A136" s="29" t="s">
        <v>18</v>
      </c>
      <c r="B136" s="7" t="s">
        <v>40</v>
      </c>
      <c r="C136" s="7"/>
      <c r="D136" s="32">
        <f>D43</f>
        <v>1880.27</v>
      </c>
    </row>
    <row r="137" spans="1:7">
      <c r="A137" s="29" t="s">
        <v>20</v>
      </c>
      <c r="B137" s="7" t="s">
        <v>52</v>
      </c>
      <c r="C137" s="7"/>
      <c r="D137" s="32">
        <f>D79</f>
        <v>2082.62900185562</v>
      </c>
    </row>
    <row r="138" spans="1:7">
      <c r="A138" s="29" t="s">
        <v>23</v>
      </c>
      <c r="B138" s="7" t="s">
        <v>83</v>
      </c>
      <c r="C138" s="7"/>
      <c r="D138" s="32">
        <f>E89</f>
        <v>171.372445799333</v>
      </c>
    </row>
    <row r="139" spans="1:7">
      <c r="A139" s="29" t="s">
        <v>25</v>
      </c>
      <c r="B139" s="7" t="s">
        <v>98</v>
      </c>
      <c r="C139" s="7"/>
      <c r="D139" s="53">
        <f>D112</f>
        <v>63.8708617096688</v>
      </c>
    </row>
    <row r="140" spans="1:7">
      <c r="A140" s="29" t="s">
        <v>47</v>
      </c>
      <c r="B140" s="7" t="s">
        <v>122</v>
      </c>
      <c r="C140" s="7"/>
      <c r="D140" s="32">
        <f>D121</f>
        <v>12.222</v>
      </c>
    </row>
    <row r="141" spans="1:7">
      <c r="A141" s="16" t="s">
        <v>137</v>
      </c>
      <c r="B141" s="16"/>
      <c r="C141" s="16"/>
      <c r="D141" s="32">
        <f>SUM(D136:D140)</f>
        <v>4210.36430936462</v>
      </c>
    </row>
    <row r="142" spans="1:7">
      <c r="A142" s="29" t="s">
        <v>67</v>
      </c>
      <c r="B142" s="7" t="s">
        <v>138</v>
      </c>
      <c r="C142" s="7"/>
      <c r="D142" s="32">
        <f>E131</f>
        <v>491.355687896105</v>
      </c>
      <c r="G142" s="40"/>
    </row>
    <row r="143" spans="1:7">
      <c r="A143" s="29" t="s">
        <v>139</v>
      </c>
      <c r="B143" s="29"/>
      <c r="C143" s="29"/>
      <c r="D143" s="32">
        <f>SUM(D141+D142)</f>
        <v>4701.71999726072</v>
      </c>
      <c r="E143" s="56">
        <v>3512.23</v>
      </c>
      <c r="F143" s="57"/>
    </row>
    <row r="144" spans="1:7">
      <c r="A144" s="58" t="s">
        <v>140</v>
      </c>
      <c r="B144" s="58"/>
      <c r="C144" s="58"/>
      <c r="D144" s="59">
        <f>D143*C149</f>
        <v>4701.71999726072</v>
      </c>
      <c r="F144" s="57"/>
      <c r="G144" s="40"/>
    </row>
    <row r="145" spans="1:7">
      <c r="F145" s="40"/>
    </row>
    <row r="146" spans="1:7">
      <c r="A146" s="47" t="s">
        <v>141</v>
      </c>
      <c r="B146" s="47"/>
      <c r="C146" s="47"/>
      <c r="D146" s="47"/>
    </row>
    <row r="148" ht="36" spans="1:7">
      <c r="A148" s="60" t="s">
        <v>142</v>
      </c>
      <c r="B148" s="61" t="s">
        <v>143</v>
      </c>
      <c r="C148" s="61" t="s">
        <v>144</v>
      </c>
      <c r="D148" s="60" t="s">
        <v>145</v>
      </c>
      <c r="E148" s="60" t="s">
        <v>146</v>
      </c>
      <c r="F148" s="60" t="s">
        <v>147</v>
      </c>
    </row>
    <row r="149" spans="1:7">
      <c r="A149" s="62" t="s">
        <v>148</v>
      </c>
      <c r="B149" s="63">
        <f>D143</f>
        <v>4701.71999726072</v>
      </c>
      <c r="C149" s="70">
        <v>1</v>
      </c>
      <c r="D149" s="59">
        <f>B149*C149</f>
        <v>4701.71999726072</v>
      </c>
      <c r="E149" s="65">
        <v>24</v>
      </c>
      <c r="F149" s="66">
        <f>D149*E149</f>
        <v>112841.279934257</v>
      </c>
    </row>
    <row r="150" spans="1:7">
      <c r="A150" s="67" t="s">
        <v>149</v>
      </c>
      <c r="B150" s="68"/>
      <c r="C150" s="68"/>
      <c r="D150" s="68"/>
      <c r="E150" s="69"/>
      <c r="F150" s="66">
        <f>F149</f>
        <v>112841.279934257</v>
      </c>
    </row>
    <row r="152" spans="1:7">
      <c r="A152" s="47" t="s">
        <v>150</v>
      </c>
      <c r="B152" s="47"/>
      <c r="C152" s="47"/>
      <c r="D152" s="47"/>
    </row>
    <row r="153" spans="1:7">
      <c r="A153" s="5" t="s">
        <v>151</v>
      </c>
      <c r="B153" s="5"/>
      <c r="C153" s="5"/>
      <c r="D153" s="5"/>
    </row>
    <row r="154" spans="1:7">
      <c r="A154" s="16"/>
      <c r="B154" s="16" t="s">
        <v>152</v>
      </c>
      <c r="C154" s="16"/>
      <c r="D154" s="16" t="s">
        <v>42</v>
      </c>
    </row>
    <row r="155" spans="1:7">
      <c r="A155" s="29" t="s">
        <v>18</v>
      </c>
      <c r="B155" s="7" t="s">
        <v>153</v>
      </c>
      <c r="C155" s="7"/>
      <c r="D155" s="32">
        <f>D149</f>
        <v>4701.71999726072</v>
      </c>
      <c r="F155" s="57"/>
    </row>
    <row r="156" spans="1:7">
      <c r="A156" s="29" t="s">
        <v>20</v>
      </c>
      <c r="B156" s="7" t="s">
        <v>154</v>
      </c>
      <c r="C156" s="7"/>
      <c r="D156" s="32">
        <f>F150</f>
        <v>112841.279934257</v>
      </c>
    </row>
    <row r="157" ht="26.25" customHeight="1" spans="1:7">
      <c r="A157" s="29" t="s">
        <v>23</v>
      </c>
      <c r="B157" s="7" t="s">
        <v>155</v>
      </c>
      <c r="C157" s="7"/>
      <c r="D157" s="32">
        <f>D156*12</f>
        <v>1354095.35921109</v>
      </c>
      <c r="F157" s="40"/>
    </row>
    <row r="160" spans="1:7">
      <c r="G160" s="375"/>
    </row>
    <row r="161" spans="7:9">
      <c r="G161" s="375"/>
    </row>
    <row r="162" spans="7:9">
      <c r="G162" s="375"/>
    </row>
    <row r="164" spans="7:9">
      <c r="G164" s="57"/>
      <c r="I164" s="40"/>
    </row>
  </sheetData>
  <mergeCells count="130">
    <mergeCell ref="A1:E1"/>
    <mergeCell ref="A2:B2"/>
    <mergeCell ref="C2:E2"/>
    <mergeCell ref="A3:B3"/>
    <mergeCell ref="C3:E3"/>
    <mergeCell ref="B6:E6"/>
    <mergeCell ref="B7:E7"/>
    <mergeCell ref="A9:E9"/>
    <mergeCell ref="B11:C11"/>
    <mergeCell ref="B12:C12"/>
    <mergeCell ref="B13:C13"/>
    <mergeCell ref="B14:C14"/>
    <mergeCell ref="A16:E16"/>
    <mergeCell ref="B18:C18"/>
    <mergeCell ref="B19:C19"/>
    <mergeCell ref="A20:D20"/>
    <mergeCell ref="A22:E22"/>
    <mergeCell ref="A24:E24"/>
    <mergeCell ref="A26:E26"/>
    <mergeCell ref="A27:E27"/>
    <mergeCell ref="B28:C28"/>
    <mergeCell ref="B29:C29"/>
    <mergeCell ref="B30:C30"/>
    <mergeCell ref="B31:C31"/>
    <mergeCell ref="B32:C32"/>
    <mergeCell ref="A34:E34"/>
    <mergeCell ref="B36:C36"/>
    <mergeCell ref="B37:C37"/>
    <mergeCell ref="B38:C38"/>
    <mergeCell ref="B39:C39"/>
    <mergeCell ref="B40:C40"/>
    <mergeCell ref="B41:C41"/>
    <mergeCell ref="B42:C42"/>
    <mergeCell ref="A43:C43"/>
    <mergeCell ref="A45:E45"/>
    <mergeCell ref="A46:E46"/>
    <mergeCell ref="B47:C47"/>
    <mergeCell ref="B48:C48"/>
    <mergeCell ref="B49:C49"/>
    <mergeCell ref="A50:C50"/>
    <mergeCell ref="A52:E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A62:C62"/>
    <mergeCell ref="A64:E64"/>
    <mergeCell ref="B65:C65"/>
    <mergeCell ref="B66:C66"/>
    <mergeCell ref="B67:C67"/>
    <mergeCell ref="B68:C68"/>
    <mergeCell ref="B69:C69"/>
    <mergeCell ref="B70:C70"/>
    <mergeCell ref="B71:C71"/>
    <mergeCell ref="A72:C72"/>
    <mergeCell ref="A74:E74"/>
    <mergeCell ref="B75:C75"/>
    <mergeCell ref="B76:C76"/>
    <mergeCell ref="B77:C77"/>
    <mergeCell ref="B78:C78"/>
    <mergeCell ref="A79:C79"/>
    <mergeCell ref="A81:E81"/>
    <mergeCell ref="B82:C82"/>
    <mergeCell ref="B83:C83"/>
    <mergeCell ref="B84:C84"/>
    <mergeCell ref="B85:C85"/>
    <mergeCell ref="B86:C86"/>
    <mergeCell ref="B87:C87"/>
    <mergeCell ref="B88:C88"/>
    <mergeCell ref="A89:C89"/>
    <mergeCell ref="A91:E91"/>
    <mergeCell ref="A92:E92"/>
    <mergeCell ref="B93:C93"/>
    <mergeCell ref="B94:C94"/>
    <mergeCell ref="B95:C95"/>
    <mergeCell ref="B96:C96"/>
    <mergeCell ref="B97:C97"/>
    <mergeCell ref="B98:C98"/>
    <mergeCell ref="B99:C99"/>
    <mergeCell ref="A100:C100"/>
    <mergeCell ref="A102:E102"/>
    <mergeCell ref="B103:C103"/>
    <mergeCell ref="B104:C104"/>
    <mergeCell ref="A105:C105"/>
    <mergeCell ref="A107:E107"/>
    <mergeCell ref="B109:C109"/>
    <mergeCell ref="B110:C110"/>
    <mergeCell ref="B111:C111"/>
    <mergeCell ref="A112:C112"/>
    <mergeCell ref="A114:E114"/>
    <mergeCell ref="B115:C115"/>
    <mergeCell ref="B116:C116"/>
    <mergeCell ref="B117:C117"/>
    <mergeCell ref="B118:C118"/>
    <mergeCell ref="B119:C119"/>
    <mergeCell ref="B120:C120"/>
    <mergeCell ref="A121:C121"/>
    <mergeCell ref="A123:E123"/>
    <mergeCell ref="B124:C124"/>
    <mergeCell ref="B125:C125"/>
    <mergeCell ref="B126:C126"/>
    <mergeCell ref="B127:C127"/>
    <mergeCell ref="B128:C128"/>
    <mergeCell ref="B129:C129"/>
    <mergeCell ref="B130:C130"/>
    <mergeCell ref="A131:C131"/>
    <mergeCell ref="A134:D134"/>
    <mergeCell ref="B135:C135"/>
    <mergeCell ref="B136:C136"/>
    <mergeCell ref="B137:C137"/>
    <mergeCell ref="B138:C138"/>
    <mergeCell ref="B139:C139"/>
    <mergeCell ref="B140:C140"/>
    <mergeCell ref="A141:C141"/>
    <mergeCell ref="B142:C142"/>
    <mergeCell ref="A143:C143"/>
    <mergeCell ref="A144:C144"/>
    <mergeCell ref="A146:D146"/>
    <mergeCell ref="A150:E150"/>
    <mergeCell ref="A152:D152"/>
    <mergeCell ref="A153:D153"/>
    <mergeCell ref="B154:C154"/>
    <mergeCell ref="B155:C155"/>
    <mergeCell ref="B156:C156"/>
    <mergeCell ref="B157:C157"/>
  </mergeCells>
  <printOptions horizontalCentered="1"/>
  <pageMargins left="0.511811023622047" right="0.511811023622047" top="1.53543307086614" bottom="0.78740157480315" header="0.31496062992126" footer="0.31496062992126"/>
  <pageSetup paperSize="9" scale="33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26"/>
  <sheetViews>
    <sheetView showGridLines="0" zoomScale="150" zoomScaleNormal="150" zoomScaleSheetLayoutView="115" topLeftCell="A104" workbookViewId="0">
      <selection activeCell="C83" sqref="C83"/>
    </sheetView>
  </sheetViews>
  <sheetFormatPr defaultColWidth="9.14285714285714" defaultRowHeight="15.75"/>
  <cols>
    <col min="1" max="1" width="4.71428571428571" style="307" customWidth="1"/>
    <col min="2" max="2" width="37" style="307" customWidth="1"/>
    <col min="3" max="3" width="20.7142857142857" style="307" customWidth="1"/>
    <col min="4" max="4" width="11.8571428571429" style="307" customWidth="1"/>
    <col min="5" max="5" width="12.7142857142857" style="307" customWidth="1"/>
    <col min="6" max="6" width="12" style="307" customWidth="1"/>
    <col min="7" max="7" width="15.1428571428571" style="307" customWidth="1"/>
    <col min="8" max="11" width="9.14285714285714" style="307"/>
    <col min="12" max="16384" width="9.14285714285714" style="309"/>
  </cols>
  <sheetData>
    <row r="1" ht="39.75" customHeight="1" spans="1:13">
      <c r="A1" s="310" t="s">
        <v>12</v>
      </c>
      <c r="B1" s="310"/>
      <c r="C1" s="310"/>
      <c r="D1" s="310"/>
    </row>
    <row r="3" spans="1:13">
      <c r="A3" s="311" t="s">
        <v>33</v>
      </c>
      <c r="B3" s="311"/>
      <c r="C3" s="311"/>
      <c r="D3" s="311"/>
    </row>
    <row r="4" spans="1:13">
      <c r="A4" s="312" t="s">
        <v>15</v>
      </c>
      <c r="B4" s="312" t="s">
        <v>16</v>
      </c>
      <c r="C4" s="312"/>
      <c r="D4" s="312"/>
    </row>
    <row r="5" ht="28.5" customHeight="1" spans="1:13">
      <c r="A5" s="313">
        <v>3</v>
      </c>
      <c r="B5" s="314" t="s">
        <v>158</v>
      </c>
      <c r="C5" s="314"/>
      <c r="D5" s="314"/>
    </row>
    <row r="6" s="307" customFormat="1" ht="17.25" customHeight="1" spans="1:13">
      <c r="B6" s="315" t="s">
        <v>159</v>
      </c>
      <c r="C6" s="315"/>
      <c r="D6" s="315"/>
      <c r="L6" s="309"/>
      <c r="M6" s="309"/>
    </row>
    <row r="7" s="307" customFormat="1" ht="31.5" customHeight="1" spans="1:13">
      <c r="A7" s="316" t="s">
        <v>160</v>
      </c>
      <c r="B7" s="316"/>
      <c r="C7" s="316"/>
      <c r="D7" s="316"/>
      <c r="L7" s="309"/>
      <c r="M7" s="309"/>
    </row>
    <row r="8" s="307" customFormat="1" ht="24.75" spans="1:13">
      <c r="A8" s="317">
        <v>1</v>
      </c>
      <c r="B8" s="318" t="s">
        <v>35</v>
      </c>
      <c r="C8" s="319" t="s">
        <v>161</v>
      </c>
      <c r="L8" s="309"/>
      <c r="M8" s="309"/>
    </row>
    <row r="9" s="307" customFormat="1" ht="16.5" spans="1:13">
      <c r="A9" s="317">
        <v>2</v>
      </c>
      <c r="B9" s="320" t="s">
        <v>36</v>
      </c>
      <c r="C9" s="321" t="s">
        <v>162</v>
      </c>
      <c r="L9" s="309"/>
      <c r="M9" s="309"/>
    </row>
    <row r="10" s="307" customFormat="1" ht="16.5" spans="1:13">
      <c r="A10" s="317">
        <v>3</v>
      </c>
      <c r="B10" s="322" t="s">
        <v>37</v>
      </c>
      <c r="C10" s="323">
        <v>1416.1</v>
      </c>
      <c r="L10" s="309"/>
      <c r="M10" s="309"/>
    </row>
    <row r="11" s="307" customFormat="1" ht="24.75" spans="1:13">
      <c r="A11" s="317">
        <v>4</v>
      </c>
      <c r="B11" s="318" t="s">
        <v>38</v>
      </c>
      <c r="C11" s="324" t="s">
        <v>163</v>
      </c>
      <c r="L11" s="309"/>
      <c r="M11" s="309"/>
    </row>
    <row r="12" s="307" customFormat="1" ht="16.5" spans="1:13">
      <c r="A12" s="325">
        <v>5</v>
      </c>
      <c r="B12" s="326" t="s">
        <v>39</v>
      </c>
      <c r="C12" s="327">
        <v>44197</v>
      </c>
      <c r="L12" s="309"/>
      <c r="M12" s="309"/>
    </row>
    <row r="15" s="307" customFormat="1" ht="16.5" spans="1:13">
      <c r="A15" s="328" t="s">
        <v>40</v>
      </c>
      <c r="B15" s="328"/>
      <c r="C15" s="328"/>
      <c r="D15" s="328"/>
      <c r="L15" s="309"/>
      <c r="M15" s="309"/>
    </row>
    <row r="16" s="307" customFormat="1" ht="16.5" spans="1:13">
      <c r="A16" s="329">
        <v>1</v>
      </c>
      <c r="B16" s="330" t="s">
        <v>41</v>
      </c>
      <c r="C16" s="330" t="s">
        <v>42</v>
      </c>
      <c r="L16" s="309"/>
      <c r="M16" s="309"/>
    </row>
    <row r="17" s="307" customFormat="1" ht="16.5" spans="1:13">
      <c r="A17" s="331" t="s">
        <v>18</v>
      </c>
      <c r="B17" s="332" t="s">
        <v>43</v>
      </c>
      <c r="C17" s="333">
        <f>C10</f>
        <v>1416.1</v>
      </c>
      <c r="L17" s="309"/>
      <c r="M17" s="309"/>
    </row>
    <row r="18" s="307" customFormat="1" ht="16.5" spans="1:13">
      <c r="A18" s="331" t="s">
        <v>20</v>
      </c>
      <c r="B18" s="332" t="s">
        <v>44</v>
      </c>
      <c r="C18" s="333">
        <f>C17*0.3</f>
        <v>424.83</v>
      </c>
      <c r="L18" s="309"/>
      <c r="M18" s="309"/>
    </row>
    <row r="19" s="307" customFormat="1" ht="16.5" spans="1:13">
      <c r="A19" s="331" t="s">
        <v>23</v>
      </c>
      <c r="B19" s="332" t="s">
        <v>45</v>
      </c>
      <c r="C19" s="333"/>
      <c r="L19" s="309"/>
      <c r="M19" s="309"/>
    </row>
    <row r="20" s="307" customFormat="1" ht="16.5" spans="1:13">
      <c r="A20" s="331" t="s">
        <v>25</v>
      </c>
      <c r="B20" s="332" t="s">
        <v>46</v>
      </c>
      <c r="C20" s="333">
        <v>200.4</v>
      </c>
      <c r="L20" s="309"/>
      <c r="M20" s="309"/>
    </row>
    <row r="21" s="307" customFormat="1" ht="16.5" spans="1:13">
      <c r="A21" s="331" t="s">
        <v>47</v>
      </c>
      <c r="B21" s="332" t="s">
        <v>48</v>
      </c>
      <c r="C21" s="333">
        <v>208.5</v>
      </c>
      <c r="L21" s="309"/>
      <c r="M21" s="309"/>
    </row>
    <row r="22" s="307" customFormat="1" ht="16.5" spans="1:13">
      <c r="A22" s="331"/>
      <c r="B22" s="332"/>
      <c r="C22" s="333"/>
      <c r="L22" s="309"/>
      <c r="M22" s="309"/>
    </row>
    <row r="23" s="307" customFormat="1" ht="16.5" spans="1:13">
      <c r="A23" s="334" t="s">
        <v>51</v>
      </c>
      <c r="B23" s="330"/>
      <c r="C23" s="333">
        <f>SUM(C17:C22)</f>
        <v>2249.83</v>
      </c>
      <c r="L23" s="309"/>
      <c r="M23" s="309"/>
    </row>
    <row r="25" s="307" customFormat="1" spans="1:13">
      <c r="A25" s="328" t="s">
        <v>52</v>
      </c>
      <c r="B25" s="328"/>
      <c r="C25" s="328"/>
      <c r="D25" s="328"/>
      <c r="L25" s="309"/>
      <c r="M25" s="309"/>
    </row>
    <row r="26" s="307" customFormat="1" customHeight="1" spans="1:13">
      <c r="A26" s="335" t="s">
        <v>53</v>
      </c>
      <c r="B26" s="335"/>
      <c r="C26" s="335"/>
      <c r="D26" s="335"/>
      <c r="L26" s="309"/>
      <c r="M26" s="309"/>
    </row>
    <row r="27" s="307" customFormat="1" ht="28.5" customHeight="1" spans="1:13">
      <c r="A27" s="329" t="s">
        <v>54</v>
      </c>
      <c r="B27" s="330" t="s">
        <v>55</v>
      </c>
      <c r="C27" s="330" t="s">
        <v>56</v>
      </c>
      <c r="D27" s="330" t="s">
        <v>42</v>
      </c>
      <c r="L27" s="309"/>
      <c r="M27" s="309"/>
    </row>
    <row r="28" s="307" customFormat="1" ht="16.5" spans="1:13">
      <c r="A28" s="331" t="s">
        <v>18</v>
      </c>
      <c r="B28" s="332" t="s">
        <v>57</v>
      </c>
      <c r="C28" s="336">
        <v>0.0833</v>
      </c>
      <c r="D28" s="333">
        <f>C23*C28</f>
        <v>187.410839</v>
      </c>
      <c r="L28" s="309"/>
      <c r="M28" s="309"/>
    </row>
    <row r="29" s="307" customFormat="1" ht="16.5" spans="1:13">
      <c r="A29" s="331" t="s">
        <v>20</v>
      </c>
      <c r="B29" s="332" t="s">
        <v>58</v>
      </c>
      <c r="C29" s="336">
        <v>0.121</v>
      </c>
      <c r="D29" s="333">
        <f>C23*C29</f>
        <v>272.22943</v>
      </c>
      <c r="L29" s="309"/>
      <c r="M29" s="309"/>
    </row>
    <row r="30" s="307" customFormat="1" ht="16.5" spans="1:13">
      <c r="A30" s="334" t="s">
        <v>51</v>
      </c>
      <c r="B30" s="330"/>
      <c r="C30" s="337">
        <f>C28+C29</f>
        <v>0.2043</v>
      </c>
      <c r="D30" s="333">
        <f>SUM(D28:D29)</f>
        <v>459.640269</v>
      </c>
      <c r="L30" s="309"/>
      <c r="M30" s="309"/>
    </row>
    <row r="32" s="307" customFormat="1" ht="32.25" customHeight="1" spans="1:13">
      <c r="A32" s="338" t="s">
        <v>59</v>
      </c>
      <c r="B32" s="338"/>
      <c r="C32" s="338"/>
      <c r="D32" s="338"/>
      <c r="L32" s="309"/>
      <c r="M32" s="309"/>
    </row>
    <row r="33" spans="1:13">
      <c r="A33" s="329" t="s">
        <v>60</v>
      </c>
      <c r="B33" s="330" t="s">
        <v>61</v>
      </c>
      <c r="C33" s="330" t="s">
        <v>56</v>
      </c>
      <c r="D33" s="330" t="s">
        <v>42</v>
      </c>
    </row>
    <row r="34" ht="16.5" spans="1:13">
      <c r="A34" s="331" t="s">
        <v>18</v>
      </c>
      <c r="B34" s="332" t="s">
        <v>62</v>
      </c>
      <c r="C34" s="339">
        <v>0.2</v>
      </c>
      <c r="D34" s="340">
        <f t="shared" ref="D34:D41" si="0">SUM(C$23+D$30)*C34</f>
        <v>541.8940538</v>
      </c>
      <c r="E34" s="341"/>
      <c r="F34" s="341"/>
      <c r="G34" s="341"/>
      <c r="H34" s="341"/>
      <c r="I34" s="341"/>
      <c r="J34" s="341"/>
      <c r="K34" s="341"/>
      <c r="L34" s="342"/>
      <c r="M34" s="342"/>
    </row>
    <row r="35" ht="16.5" spans="1:13">
      <c r="A35" s="331" t="s">
        <v>20</v>
      </c>
      <c r="B35" s="332" t="s">
        <v>63</v>
      </c>
      <c r="C35" s="339">
        <v>0.025</v>
      </c>
      <c r="D35" s="340">
        <f t="shared" si="0"/>
        <v>67.736756725</v>
      </c>
      <c r="E35" s="341"/>
      <c r="F35" s="341"/>
      <c r="G35" s="341"/>
      <c r="H35" s="341"/>
      <c r="I35" s="341"/>
      <c r="J35" s="341"/>
      <c r="K35" s="341"/>
      <c r="L35" s="342"/>
      <c r="M35" s="342"/>
    </row>
    <row r="36" ht="16.5" spans="1:13">
      <c r="A36" s="331" t="s">
        <v>23</v>
      </c>
      <c r="B36" s="332" t="s">
        <v>64</v>
      </c>
      <c r="C36" s="343">
        <f>3*0.871%</f>
        <v>0.02613</v>
      </c>
      <c r="D36" s="340">
        <f t="shared" si="0"/>
        <v>70.79845812897</v>
      </c>
      <c r="E36" s="341">
        <v>1.1795</v>
      </c>
      <c r="F36" s="341">
        <v>2</v>
      </c>
      <c r="G36" s="341">
        <f>F36*E36</f>
        <v>2.359</v>
      </c>
      <c r="H36" s="341"/>
      <c r="I36" s="341"/>
      <c r="J36" s="341"/>
      <c r="K36" s="341"/>
      <c r="L36" s="342"/>
      <c r="M36" s="342"/>
    </row>
    <row r="37" spans="1:13">
      <c r="A37" s="331" t="s">
        <v>25</v>
      </c>
      <c r="B37" s="332" t="s">
        <v>65</v>
      </c>
      <c r="C37" s="339">
        <v>0.015</v>
      </c>
      <c r="D37" s="340">
        <f t="shared" si="0"/>
        <v>40.642054035</v>
      </c>
    </row>
    <row r="38" spans="1:13">
      <c r="A38" s="331" t="s">
        <v>47</v>
      </c>
      <c r="B38" s="332" t="s">
        <v>66</v>
      </c>
      <c r="C38" s="339">
        <v>0.01</v>
      </c>
      <c r="D38" s="340">
        <f t="shared" si="0"/>
        <v>27.09470269</v>
      </c>
    </row>
    <row r="39" spans="1:13">
      <c r="A39" s="331" t="s">
        <v>67</v>
      </c>
      <c r="B39" s="332" t="s">
        <v>68</v>
      </c>
      <c r="C39" s="339">
        <v>0.006</v>
      </c>
      <c r="D39" s="340">
        <f t="shared" si="0"/>
        <v>16.256821614</v>
      </c>
    </row>
    <row r="40" spans="1:13">
      <c r="A40" s="331" t="s">
        <v>49</v>
      </c>
      <c r="B40" s="332" t="s">
        <v>69</v>
      </c>
      <c r="C40" s="339">
        <v>0.002</v>
      </c>
      <c r="D40" s="340">
        <f t="shared" si="0"/>
        <v>5.418940538</v>
      </c>
    </row>
    <row r="41" spans="1:13">
      <c r="A41" s="331" t="s">
        <v>70</v>
      </c>
      <c r="B41" s="332" t="s">
        <v>71</v>
      </c>
      <c r="C41" s="339">
        <v>0.08</v>
      </c>
      <c r="D41" s="340">
        <f t="shared" si="0"/>
        <v>216.75762152</v>
      </c>
    </row>
    <row r="42" spans="1:13">
      <c r="A42" s="334" t="s">
        <v>72</v>
      </c>
      <c r="B42" s="330"/>
      <c r="C42" s="339">
        <f>SUM(C34:C41)</f>
        <v>0.36413</v>
      </c>
      <c r="D42" s="340">
        <f>SUM(D34:D41)</f>
        <v>986.59940905097</v>
      </c>
    </row>
    <row r="44" spans="1:13">
      <c r="A44" s="335" t="s">
        <v>73</v>
      </c>
      <c r="B44" s="335"/>
      <c r="C44" s="335"/>
      <c r="D44" s="335"/>
    </row>
    <row r="45" spans="1:13">
      <c r="A45" s="329" t="s">
        <v>74</v>
      </c>
      <c r="B45" s="330" t="s">
        <v>75</v>
      </c>
      <c r="C45" s="330" t="s">
        <v>42</v>
      </c>
    </row>
    <row r="46" spans="1:13">
      <c r="A46" s="331" t="s">
        <v>18</v>
      </c>
      <c r="B46" s="332" t="s">
        <v>76</v>
      </c>
      <c r="C46" s="376" t="s">
        <v>164</v>
      </c>
    </row>
    <row r="47" spans="1:13">
      <c r="A47" s="331" t="s">
        <v>20</v>
      </c>
      <c r="B47" s="332" t="s">
        <v>77</v>
      </c>
      <c r="C47" s="333">
        <f>ROUND((15*29)*0.85,2)</f>
        <v>369.75</v>
      </c>
      <c r="D47" s="345"/>
    </row>
    <row r="48" spans="1:13">
      <c r="A48" s="331" t="s">
        <v>23</v>
      </c>
      <c r="B48" s="332" t="s">
        <v>78</v>
      </c>
      <c r="C48" s="333">
        <v>7</v>
      </c>
      <c r="D48" s="345"/>
    </row>
    <row r="49" s="307" customFormat="1" ht="16.5" spans="1:13">
      <c r="A49" s="331" t="s">
        <v>25</v>
      </c>
      <c r="B49" s="332" t="s">
        <v>165</v>
      </c>
      <c r="C49" s="333">
        <v>3</v>
      </c>
      <c r="L49" s="309"/>
      <c r="M49" s="309"/>
    </row>
    <row r="50" s="307" customFormat="1" ht="16.5" spans="1:13">
      <c r="A50" s="331" t="s">
        <v>47</v>
      </c>
      <c r="B50" s="332" t="s">
        <v>80</v>
      </c>
      <c r="C50" s="333">
        <v>73.9</v>
      </c>
      <c r="L50" s="309"/>
      <c r="M50" s="309"/>
    </row>
    <row r="51" s="307" customFormat="1" ht="16.5" spans="1:13">
      <c r="A51" s="334" t="s">
        <v>85</v>
      </c>
      <c r="B51" s="330"/>
      <c r="C51" s="333">
        <f>SUM(C46:C50)</f>
        <v>453.65</v>
      </c>
      <c r="L51" s="309"/>
      <c r="M51" s="309"/>
    </row>
    <row r="53" s="307" customFormat="1" ht="16.5" spans="1:13">
      <c r="A53" s="338" t="s">
        <v>81</v>
      </c>
      <c r="B53" s="338"/>
      <c r="C53" s="338"/>
      <c r="D53" s="338"/>
      <c r="L53" s="309"/>
      <c r="M53" s="309"/>
    </row>
    <row r="54" s="307" customFormat="1" ht="33" customHeight="1" spans="1:13">
      <c r="A54" s="329">
        <v>2</v>
      </c>
      <c r="B54" s="330" t="s">
        <v>82</v>
      </c>
      <c r="C54" s="330" t="s">
        <v>42</v>
      </c>
      <c r="L54" s="309"/>
      <c r="M54" s="309"/>
    </row>
    <row r="55" s="307" customFormat="1" ht="27.75" customHeight="1" spans="1:13">
      <c r="A55" s="331" t="s">
        <v>54</v>
      </c>
      <c r="B55" s="332" t="s">
        <v>55</v>
      </c>
      <c r="C55" s="340">
        <f>D30</f>
        <v>459.640269</v>
      </c>
      <c r="L55" s="309"/>
      <c r="M55" s="309"/>
    </row>
    <row r="56" s="307" customFormat="1" ht="16.5" spans="1:13">
      <c r="A56" s="331" t="s">
        <v>60</v>
      </c>
      <c r="B56" s="332" t="s">
        <v>61</v>
      </c>
      <c r="C56" s="340">
        <f>D42</f>
        <v>986.59940905097</v>
      </c>
      <c r="L56" s="309"/>
      <c r="M56" s="309"/>
    </row>
    <row r="57" s="307" customFormat="1" ht="16.5" spans="1:13">
      <c r="A57" s="331" t="s">
        <v>74</v>
      </c>
      <c r="B57" s="332" t="s">
        <v>75</v>
      </c>
      <c r="C57" s="340">
        <f>C51</f>
        <v>453.65</v>
      </c>
      <c r="L57" s="309"/>
      <c r="M57" s="309"/>
    </row>
    <row r="58" s="307" customFormat="1" ht="16.5" spans="1:13">
      <c r="A58" s="334" t="s">
        <v>51</v>
      </c>
      <c r="B58" s="330"/>
      <c r="C58" s="340">
        <f>SUM(C55:C57)</f>
        <v>1899.88967805097</v>
      </c>
      <c r="L58" s="309"/>
      <c r="M58" s="309"/>
    </row>
    <row r="59" s="307" customFormat="1" spans="1:13">
      <c r="A59" s="346"/>
      <c r="L59" s="309"/>
      <c r="M59" s="309"/>
    </row>
    <row r="60" s="307" customFormat="1" ht="16.5" spans="1:13">
      <c r="A60" s="328" t="s">
        <v>83</v>
      </c>
      <c r="B60" s="328"/>
      <c r="C60" s="328"/>
      <c r="D60" s="328"/>
      <c r="L60" s="309"/>
      <c r="M60" s="309"/>
    </row>
    <row r="61" s="307" customFormat="1" ht="16.5" spans="1:13">
      <c r="A61" s="329">
        <v>3</v>
      </c>
      <c r="B61" s="330" t="s">
        <v>84</v>
      </c>
      <c r="C61" s="330" t="s">
        <v>56</v>
      </c>
      <c r="D61" s="330" t="s">
        <v>42</v>
      </c>
      <c r="F61" s="307" t="s">
        <v>85</v>
      </c>
      <c r="L61" s="309"/>
      <c r="M61" s="309"/>
    </row>
    <row r="62" s="307" customFormat="1" ht="16.5" spans="1:13">
      <c r="A62" s="331" t="s">
        <v>18</v>
      </c>
      <c r="B62" s="347" t="s">
        <v>86</v>
      </c>
      <c r="C62" s="348">
        <v>0.0042</v>
      </c>
      <c r="D62" s="340">
        <f t="shared" ref="D62:D67" si="1">C$23*C62</f>
        <v>9.449286</v>
      </c>
      <c r="G62" s="341"/>
      <c r="L62" s="309"/>
      <c r="M62" s="309"/>
    </row>
    <row r="63" s="307" customFormat="1" ht="29.25" customHeight="1" spans="1:13">
      <c r="A63" s="331" t="s">
        <v>20</v>
      </c>
      <c r="B63" s="347" t="s">
        <v>88</v>
      </c>
      <c r="C63" s="348">
        <f>C62*C41</f>
        <v>0.000336</v>
      </c>
      <c r="D63" s="340">
        <f t="shared" si="1"/>
        <v>0.75594288</v>
      </c>
      <c r="G63" s="349">
        <f>8%*40%</f>
        <v>0.032</v>
      </c>
      <c r="L63" s="309"/>
      <c r="M63" s="309"/>
    </row>
    <row r="64" s="307" customFormat="1" ht="16.5" spans="1:13">
      <c r="A64" s="331" t="s">
        <v>23</v>
      </c>
      <c r="B64" s="347" t="s">
        <v>90</v>
      </c>
      <c r="C64" s="348">
        <v>0.0016</v>
      </c>
      <c r="D64" s="340">
        <f t="shared" si="1"/>
        <v>3.599728</v>
      </c>
      <c r="G64" s="341"/>
      <c r="L64" s="309"/>
      <c r="M64" s="309"/>
    </row>
    <row r="65" spans="1:11">
      <c r="A65" s="331" t="s">
        <v>25</v>
      </c>
      <c r="B65" s="347" t="s">
        <v>92</v>
      </c>
      <c r="C65" s="348">
        <v>0.0194</v>
      </c>
      <c r="D65" s="340">
        <f t="shared" si="1"/>
        <v>43.646702</v>
      </c>
      <c r="G65" s="341"/>
    </row>
    <row r="66" ht="27.75" customHeight="1" spans="1:11">
      <c r="A66" s="331" t="s">
        <v>47</v>
      </c>
      <c r="B66" s="347" t="s">
        <v>166</v>
      </c>
      <c r="C66" s="348">
        <f>C65*C42</f>
        <v>0.007064122</v>
      </c>
      <c r="D66" s="340">
        <f t="shared" si="1"/>
        <v>15.89307359926</v>
      </c>
    </row>
    <row r="67" spans="1:11">
      <c r="A67" s="331" t="s">
        <v>67</v>
      </c>
      <c r="B67" s="347" t="s">
        <v>167</v>
      </c>
      <c r="C67" s="348">
        <v>0.0304</v>
      </c>
      <c r="D67" s="340">
        <f t="shared" si="1"/>
        <v>68.394832</v>
      </c>
    </row>
    <row r="68" spans="1:11">
      <c r="A68" s="334" t="s">
        <v>51</v>
      </c>
      <c r="B68" s="330"/>
      <c r="C68" s="337">
        <f>C62+C63+C64+C65+C66+C67</f>
        <v>0.063000122</v>
      </c>
      <c r="D68" s="340">
        <f>SUM(D62:D67)</f>
        <v>141.73956447926</v>
      </c>
    </row>
    <row r="70" spans="1:11">
      <c r="A70" s="328" t="s">
        <v>98</v>
      </c>
      <c r="B70" s="328"/>
      <c r="C70" s="328"/>
      <c r="D70" s="328"/>
      <c r="K70" s="307" t="s">
        <v>99</v>
      </c>
    </row>
    <row r="71" spans="1:11">
      <c r="A71" s="335" t="s">
        <v>100</v>
      </c>
      <c r="B71" s="335"/>
      <c r="C71" s="335"/>
      <c r="D71" s="335"/>
    </row>
    <row r="72" spans="1:11">
      <c r="A72" s="329" t="s">
        <v>101</v>
      </c>
      <c r="B72" s="330" t="s">
        <v>107</v>
      </c>
      <c r="C72" s="330" t="s">
        <v>56</v>
      </c>
      <c r="D72" s="330" t="s">
        <v>42</v>
      </c>
      <c r="E72" s="341"/>
      <c r="F72" s="341"/>
    </row>
    <row r="73" spans="1:11">
      <c r="A73" s="331" t="s">
        <v>18</v>
      </c>
      <c r="B73" s="332" t="s">
        <v>103</v>
      </c>
      <c r="C73" s="350">
        <v>0.0093</v>
      </c>
      <c r="D73" s="340">
        <f>(C$23)*C73</f>
        <v>20.923419</v>
      </c>
      <c r="E73" s="341">
        <v>8.33</v>
      </c>
      <c r="F73" s="377"/>
    </row>
    <row r="74" spans="1:11">
      <c r="A74" s="331" t="s">
        <v>20</v>
      </c>
      <c r="B74" s="332" t="s">
        <v>168</v>
      </c>
      <c r="C74" s="350">
        <v>0.0056</v>
      </c>
      <c r="D74" s="340">
        <f>(C$23)*C74</f>
        <v>12.599048</v>
      </c>
      <c r="E74" s="341">
        <v>0.18</v>
      </c>
      <c r="F74" s="351"/>
      <c r="G74" s="352"/>
    </row>
    <row r="75" spans="1:11">
      <c r="A75" s="331" t="s">
        <v>23</v>
      </c>
      <c r="B75" s="332" t="s">
        <v>169</v>
      </c>
      <c r="C75" s="350">
        <v>0.0002</v>
      </c>
      <c r="D75" s="340">
        <f>(C$23)*C75</f>
        <v>0.449966</v>
      </c>
      <c r="E75" s="341"/>
      <c r="F75" s="351"/>
    </row>
    <row r="76" ht="12.75" customHeight="1" spans="1:11">
      <c r="A76" s="331" t="s">
        <v>25</v>
      </c>
      <c r="B76" s="332" t="s">
        <v>170</v>
      </c>
      <c r="C76" s="350">
        <v>0.0003</v>
      </c>
      <c r="D76" s="340">
        <f>(C$23)*C76</f>
        <v>0.674949</v>
      </c>
      <c r="E76" s="341">
        <v>0.03</v>
      </c>
      <c r="F76" s="351"/>
    </row>
    <row r="77" customHeight="1" spans="1:11">
      <c r="A77" s="331" t="s">
        <v>47</v>
      </c>
      <c r="B77" s="332" t="s">
        <v>113</v>
      </c>
      <c r="C77" s="350">
        <v>0.0011</v>
      </c>
      <c r="D77" s="340">
        <f>(C$23)*C77</f>
        <v>2.474813</v>
      </c>
      <c r="E77" s="341"/>
      <c r="F77" s="351"/>
    </row>
    <row r="78" ht="20.25" customHeight="1" spans="1:11">
      <c r="A78" s="331" t="s">
        <v>67</v>
      </c>
      <c r="B78" s="332" t="s">
        <v>171</v>
      </c>
      <c r="C78" s="350">
        <v>0</v>
      </c>
      <c r="D78" s="340"/>
      <c r="E78" s="341"/>
      <c r="F78" s="341"/>
    </row>
    <row r="79" spans="1:11">
      <c r="A79" s="334" t="s">
        <v>72</v>
      </c>
      <c r="B79" s="330"/>
      <c r="C79" s="353"/>
      <c r="D79" s="340">
        <f>SUM(D73:D78)</f>
        <v>37.122195</v>
      </c>
    </row>
    <row r="81" s="307" customFormat="1" ht="16.5" spans="1:13">
      <c r="A81" s="335" t="s">
        <v>116</v>
      </c>
      <c r="B81" s="335"/>
      <c r="C81" s="335"/>
      <c r="D81" s="335"/>
      <c r="L81" s="309"/>
      <c r="M81" s="309"/>
    </row>
    <row r="82" s="307" customFormat="1" ht="16.5" spans="1:13">
      <c r="A82" s="329" t="s">
        <v>117</v>
      </c>
      <c r="B82" s="330" t="s">
        <v>118</v>
      </c>
      <c r="C82" s="330" t="s">
        <v>42</v>
      </c>
      <c r="L82" s="309"/>
      <c r="M82" s="309"/>
    </row>
    <row r="83" s="307" customFormat="1" ht="32.25" customHeight="1" spans="1:13">
      <c r="A83" s="331" t="s">
        <v>18</v>
      </c>
      <c r="B83" s="332" t="s">
        <v>172</v>
      </c>
      <c r="C83" s="354">
        <v>208.5</v>
      </c>
      <c r="L83" s="309"/>
      <c r="M83" s="309"/>
    </row>
    <row r="84" s="307" customFormat="1" ht="16.5" spans="1:13">
      <c r="A84" s="334" t="s">
        <v>51</v>
      </c>
      <c r="B84" s="330"/>
      <c r="C84" s="354">
        <f>SUM(C83)</f>
        <v>208.5</v>
      </c>
      <c r="L84" s="309"/>
      <c r="M84" s="309"/>
    </row>
    <row r="86" s="307" customFormat="1" spans="1:13">
      <c r="A86" s="335" t="s">
        <v>120</v>
      </c>
      <c r="B86" s="335"/>
      <c r="C86" s="335"/>
      <c r="D86" s="335"/>
      <c r="L86" s="309"/>
      <c r="M86" s="309"/>
    </row>
    <row r="87" s="307" customFormat="1" ht="16.5" spans="1:13">
      <c r="A87" s="355"/>
      <c r="L87" s="309"/>
      <c r="M87" s="309"/>
    </row>
    <row r="88" s="307" customFormat="1" ht="16.5" spans="1:13">
      <c r="A88" s="329">
        <v>4</v>
      </c>
      <c r="B88" s="330" t="s">
        <v>121</v>
      </c>
      <c r="C88" s="330" t="s">
        <v>42</v>
      </c>
      <c r="L88" s="309"/>
      <c r="M88" s="309"/>
    </row>
    <row r="89" s="307" customFormat="1" ht="16.5" spans="1:13">
      <c r="A89" s="331" t="s">
        <v>101</v>
      </c>
      <c r="B89" s="332" t="s">
        <v>168</v>
      </c>
      <c r="C89" s="340">
        <f>D79</f>
        <v>37.122195</v>
      </c>
      <c r="L89" s="309"/>
      <c r="M89" s="309"/>
    </row>
    <row r="90" s="307" customFormat="1" ht="16.5" spans="1:13">
      <c r="A90" s="331" t="s">
        <v>117</v>
      </c>
      <c r="B90" s="332" t="s">
        <v>118</v>
      </c>
      <c r="C90" s="340">
        <f>C84</f>
        <v>208.5</v>
      </c>
      <c r="L90" s="309"/>
      <c r="M90" s="309"/>
    </row>
    <row r="91" s="307" customFormat="1" ht="16.5" spans="1:13">
      <c r="A91" s="334" t="s">
        <v>51</v>
      </c>
      <c r="B91" s="330"/>
      <c r="C91" s="340">
        <f>SUM(C89:C90)</f>
        <v>245.622195</v>
      </c>
      <c r="L91" s="309"/>
      <c r="M91" s="309"/>
    </row>
    <row r="93" s="307" customFormat="1" ht="16.5" spans="1:13">
      <c r="A93" s="328" t="s">
        <v>122</v>
      </c>
      <c r="B93" s="328"/>
      <c r="C93" s="328"/>
      <c r="D93" s="328"/>
      <c r="L93" s="309"/>
      <c r="M93" s="309"/>
    </row>
    <row r="94" s="307" customFormat="1" ht="16.5" spans="1:13">
      <c r="A94" s="329">
        <v>5</v>
      </c>
      <c r="B94" s="356" t="s">
        <v>123</v>
      </c>
      <c r="C94" s="330" t="s">
        <v>42</v>
      </c>
      <c r="L94" s="309"/>
      <c r="M94" s="309"/>
    </row>
    <row r="95" s="307" customFormat="1" ht="16.5" spans="1:13">
      <c r="A95" s="331" t="s">
        <v>18</v>
      </c>
      <c r="B95" s="332" t="s">
        <v>124</v>
      </c>
      <c r="C95" s="357">
        <v>40</v>
      </c>
      <c r="L95" s="309"/>
      <c r="M95" s="309"/>
    </row>
    <row r="96" s="307" customFormat="1" ht="16.5" spans="1:13">
      <c r="A96" s="331" t="s">
        <v>20</v>
      </c>
      <c r="B96" s="332" t="s">
        <v>125</v>
      </c>
      <c r="C96" s="357">
        <f>Redator!D115</f>
        <v>0</v>
      </c>
      <c r="L96" s="309"/>
      <c r="M96" s="309"/>
    </row>
    <row r="97" s="307" customFormat="1" ht="16.5" spans="1:13">
      <c r="A97" s="331" t="s">
        <v>23</v>
      </c>
      <c r="B97" s="332" t="s">
        <v>126</v>
      </c>
      <c r="C97" s="357">
        <f>Redator!D116</f>
        <v>0</v>
      </c>
      <c r="L97" s="309"/>
      <c r="M97" s="309"/>
    </row>
    <row r="98" s="308" customFormat="1" ht="17.25" customHeight="1" spans="1:13">
      <c r="A98" s="358"/>
      <c r="B98" s="359"/>
      <c r="C98" s="357"/>
      <c r="L98" s="360"/>
      <c r="M98" s="360"/>
    </row>
    <row r="99" s="308" customFormat="1" ht="17.25" customHeight="1" spans="1:13">
      <c r="A99" s="361"/>
      <c r="B99" s="359"/>
      <c r="C99" s="357"/>
      <c r="L99" s="360"/>
      <c r="M99" s="360"/>
    </row>
    <row r="100" s="307" customFormat="1" ht="17.25" customHeight="1" spans="1:13">
      <c r="A100" s="334" t="s">
        <v>72</v>
      </c>
      <c r="B100" s="353"/>
      <c r="C100" s="354">
        <f>SUM(C95:C98)</f>
        <v>40</v>
      </c>
      <c r="L100" s="309"/>
      <c r="M100" s="309"/>
    </row>
    <row r="102" s="307" customFormat="1" ht="16.5" spans="1:13">
      <c r="A102" s="328" t="s">
        <v>127</v>
      </c>
      <c r="B102" s="328"/>
      <c r="C102" s="328"/>
      <c r="L102" s="309"/>
      <c r="M102" s="309"/>
    </row>
    <row r="103" s="307" customFormat="1" ht="16.5" spans="1:13">
      <c r="A103" s="329">
        <v>6</v>
      </c>
      <c r="B103" s="356" t="s">
        <v>128</v>
      </c>
      <c r="C103" s="330" t="s">
        <v>56</v>
      </c>
      <c r="D103" s="330" t="s">
        <v>42</v>
      </c>
      <c r="E103" s="341"/>
      <c r="L103" s="309"/>
      <c r="M103" s="309"/>
    </row>
    <row r="104" s="307" customFormat="1" ht="16.5" spans="1:13">
      <c r="A104" s="331" t="s">
        <v>18</v>
      </c>
      <c r="B104" s="332" t="s">
        <v>129</v>
      </c>
      <c r="C104" s="339">
        <f>Redator!D123</f>
        <v>0.05</v>
      </c>
      <c r="D104" s="340">
        <f>C104*C120</f>
        <v>228.854071876511</v>
      </c>
      <c r="E104" s="341">
        <v>1.9</v>
      </c>
      <c r="L104" s="309"/>
      <c r="M104" s="309"/>
    </row>
    <row r="105" s="307" customFormat="1" ht="16.5" spans="1:13">
      <c r="A105" s="331" t="s">
        <v>20</v>
      </c>
      <c r="B105" s="332" t="s">
        <v>130</v>
      </c>
      <c r="C105" s="339">
        <f>Redator!D124</f>
        <v>0.05</v>
      </c>
      <c r="D105" s="340">
        <f>C105*(D104+C120)</f>
        <v>240.296775470337</v>
      </c>
      <c r="E105" s="341">
        <v>3.58</v>
      </c>
      <c r="L105" s="309"/>
      <c r="M105" s="309"/>
    </row>
    <row r="106" s="307" customFormat="1" ht="16.5" spans="1:13">
      <c r="A106" s="331" t="s">
        <v>23</v>
      </c>
      <c r="B106" s="332" t="s">
        <v>131</v>
      </c>
      <c r="C106" s="362" t="s">
        <v>173</v>
      </c>
      <c r="D106" s="362"/>
      <c r="F106" s="378"/>
      <c r="L106" s="309"/>
      <c r="M106" s="309"/>
    </row>
    <row r="107" s="307" customFormat="1" ht="16.5" spans="1:13">
      <c r="A107" s="331"/>
      <c r="B107" s="332" t="s">
        <v>132</v>
      </c>
      <c r="C107" s="343">
        <v>0.0065</v>
      </c>
      <c r="D107" s="340">
        <f>($C$120+$D$104+$D$105)/(1-SUM($C$107:$C$109))*C107</f>
        <v>35.9064147254527</v>
      </c>
      <c r="F107" s="345"/>
      <c r="L107" s="309"/>
      <c r="M107" s="309"/>
    </row>
    <row r="108" s="307" customFormat="1" ht="16.5" spans="1:13">
      <c r="A108" s="331"/>
      <c r="B108" s="332" t="s">
        <v>133</v>
      </c>
      <c r="C108" s="343">
        <v>0.03</v>
      </c>
      <c r="D108" s="340">
        <f>($C$120+$D$104+$D$105)/(1-SUM($C$107:$C$109))*C108</f>
        <v>165.721914117474</v>
      </c>
      <c r="L108" s="309"/>
      <c r="M108" s="309"/>
    </row>
    <row r="109" s="307" customFormat="1" ht="16.5" spans="1:13">
      <c r="A109" s="331"/>
      <c r="B109" s="332" t="s">
        <v>134</v>
      </c>
      <c r="C109" s="343">
        <v>0.05</v>
      </c>
      <c r="D109" s="340">
        <f>($C$120+$D$104+$D$105)/(1-SUM($C$107:$C$109))*C109</f>
        <v>276.20319019579</v>
      </c>
      <c r="L109" s="309"/>
      <c r="M109" s="309"/>
    </row>
    <row r="110" s="307" customFormat="1" ht="16.5" spans="1:13">
      <c r="A110" s="334" t="s">
        <v>72</v>
      </c>
      <c r="B110" s="330"/>
      <c r="C110" s="339">
        <f>SUM(C104:C109)</f>
        <v>0.1865</v>
      </c>
      <c r="D110" s="340">
        <f>SUM(D104:D109)</f>
        <v>946.982366385565</v>
      </c>
      <c r="L110" s="309"/>
      <c r="M110" s="309"/>
    </row>
    <row r="113" s="307" customFormat="1" ht="16.5" customHeight="1" spans="1:13">
      <c r="A113" s="328" t="s">
        <v>135</v>
      </c>
      <c r="B113" s="328"/>
      <c r="C113" s="328"/>
      <c r="L113" s="309"/>
      <c r="M113" s="309"/>
    </row>
    <row r="114" s="307" customFormat="1" ht="32.25" customHeight="1" spans="1:13">
      <c r="A114" s="329"/>
      <c r="B114" s="330" t="s">
        <v>136</v>
      </c>
      <c r="C114" s="330" t="s">
        <v>42</v>
      </c>
      <c r="L114" s="309"/>
      <c r="M114" s="309"/>
    </row>
    <row r="115" s="307" customFormat="1" ht="16.5" spans="1:13">
      <c r="A115" s="363" t="s">
        <v>18</v>
      </c>
      <c r="B115" s="332" t="s">
        <v>40</v>
      </c>
      <c r="C115" s="364">
        <f>C23</f>
        <v>2249.83</v>
      </c>
      <c r="L115" s="309"/>
      <c r="M115" s="309"/>
    </row>
    <row r="116" s="307" customFormat="1" ht="32.25" customHeight="1" spans="1:13">
      <c r="A116" s="363" t="s">
        <v>20</v>
      </c>
      <c r="B116" s="332" t="s">
        <v>52</v>
      </c>
      <c r="C116" s="364">
        <f>C58</f>
        <v>1899.88967805097</v>
      </c>
      <c r="L116" s="309"/>
      <c r="M116" s="309"/>
    </row>
    <row r="117" s="307" customFormat="1" ht="16.5" spans="1:13">
      <c r="A117" s="363" t="s">
        <v>23</v>
      </c>
      <c r="B117" s="332" t="s">
        <v>83</v>
      </c>
      <c r="C117" s="364">
        <f>D68</f>
        <v>141.73956447926</v>
      </c>
      <c r="L117" s="309"/>
      <c r="M117" s="309"/>
    </row>
    <row r="118" s="307" customFormat="1" ht="33" customHeight="1" spans="1:13">
      <c r="A118" s="363" t="s">
        <v>25</v>
      </c>
      <c r="B118" s="332" t="s">
        <v>98</v>
      </c>
      <c r="C118" s="364">
        <f>C91</f>
        <v>245.622195</v>
      </c>
      <c r="L118" s="309"/>
      <c r="M118" s="309"/>
    </row>
    <row r="119" s="307" customFormat="1" ht="16.5" customHeight="1" spans="1:13">
      <c r="A119" s="363" t="s">
        <v>47</v>
      </c>
      <c r="B119" s="332" t="s">
        <v>122</v>
      </c>
      <c r="C119" s="364">
        <f>C100</f>
        <v>40</v>
      </c>
      <c r="L119" s="309"/>
      <c r="M119" s="309"/>
    </row>
    <row r="120" s="307" customFormat="1" ht="16.5" spans="1:13">
      <c r="A120" s="334" t="s">
        <v>137</v>
      </c>
      <c r="B120" s="330"/>
      <c r="C120" s="364">
        <f>SUM(C115:C119)</f>
        <v>4577.08143753023</v>
      </c>
      <c r="L120" s="309"/>
      <c r="M120" s="309"/>
    </row>
    <row r="121" s="307" customFormat="1" ht="22.5" customHeight="1" spans="1:13">
      <c r="A121" s="363" t="s">
        <v>67</v>
      </c>
      <c r="B121" s="332" t="s">
        <v>138</v>
      </c>
      <c r="C121" s="364">
        <f>D110</f>
        <v>946.982366385565</v>
      </c>
      <c r="L121" s="309"/>
      <c r="M121" s="309"/>
    </row>
    <row r="122" s="307" customFormat="1" ht="16.5" spans="1:13">
      <c r="A122" s="334" t="s">
        <v>139</v>
      </c>
      <c r="B122" s="330"/>
      <c r="C122" s="364">
        <f>SUM(C120+C121)</f>
        <v>5524.06380391579</v>
      </c>
      <c r="D122" s="365">
        <v>3512.23</v>
      </c>
      <c r="L122" s="309"/>
      <c r="M122" s="309"/>
    </row>
    <row r="123" s="307" customFormat="1" ht="16.5" spans="1:13">
      <c r="A123" s="366" t="s">
        <v>174</v>
      </c>
      <c r="B123" s="367"/>
      <c r="C123" s="368">
        <f>C122*2</f>
        <v>11048.1276078316</v>
      </c>
      <c r="L123" s="309"/>
      <c r="M123" s="309"/>
    </row>
    <row r="126" ht="18" spans="1:13">
      <c r="B126" s="379"/>
      <c r="C126" s="380"/>
      <c r="D126" s="381"/>
      <c r="E126"/>
      <c r="F126"/>
      <c r="G126"/>
      <c r="H126"/>
    </row>
  </sheetData>
  <mergeCells count="34">
    <mergeCell ref="A1:D1"/>
    <mergeCell ref="A3:D3"/>
    <mergeCell ref="B4:D4"/>
    <mergeCell ref="B5:D5"/>
    <mergeCell ref="B6:D6"/>
    <mergeCell ref="A7:D7"/>
    <mergeCell ref="A15:D15"/>
    <mergeCell ref="A23:B23"/>
    <mergeCell ref="A25:D25"/>
    <mergeCell ref="A26:D26"/>
    <mergeCell ref="A30:B30"/>
    <mergeCell ref="A32:D32"/>
    <mergeCell ref="A42:B42"/>
    <mergeCell ref="A44:D44"/>
    <mergeCell ref="A51:B51"/>
    <mergeCell ref="A53:D53"/>
    <mergeCell ref="A58:B58"/>
    <mergeCell ref="A60:D60"/>
    <mergeCell ref="A68:B68"/>
    <mergeCell ref="A70:D70"/>
    <mergeCell ref="A71:D71"/>
    <mergeCell ref="A79:B79"/>
    <mergeCell ref="A81:D81"/>
    <mergeCell ref="A84:B84"/>
    <mergeCell ref="A86:D86"/>
    <mergeCell ref="A91:B91"/>
    <mergeCell ref="A93:D93"/>
    <mergeCell ref="A100:B100"/>
    <mergeCell ref="A102:C102"/>
    <mergeCell ref="A110:B110"/>
    <mergeCell ref="A113:C113"/>
    <mergeCell ref="A120:B120"/>
    <mergeCell ref="A122:B122"/>
    <mergeCell ref="A123:B123"/>
  </mergeCells>
  <pageMargins left="0.511811024" right="0.511811024" top="1.55208333333333" bottom="0.787401575" header="0.31496062" footer="0.31496062"/>
  <pageSetup paperSize="9" fitToHeight="0" orientation="portrait"/>
  <headerFooter/>
  <rowBreaks count="2" manualBreakCount="2">
    <brk id="36" max="3" man="1"/>
    <brk id="73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7"/>
  <sheetViews>
    <sheetView showGridLines="0" showRowColHeaders="0" zoomScalePageLayoutView="50" zoomScaleSheetLayoutView="90" topLeftCell="B116" workbookViewId="0">
      <selection activeCell="D127" sqref="D127"/>
    </sheetView>
  </sheetViews>
  <sheetFormatPr defaultColWidth="9.14285714285714" defaultRowHeight="12"/>
  <cols>
    <col min="1" max="1" width="9.57142857142857" style="4" customWidth="1"/>
    <col min="2" max="2" width="32.5714285714286" style="2" customWidth="1"/>
    <col min="3" max="3" width="34.7142857142857" style="2" customWidth="1"/>
    <col min="4" max="4" width="25.2857142857143" style="4" customWidth="1"/>
    <col min="5" max="5" width="11.2857142857143" style="2" customWidth="1"/>
    <col min="6" max="6" width="10.7142857142857" style="2" customWidth="1"/>
    <col min="7" max="7" width="13.8571428571429" style="2" customWidth="1"/>
    <col min="8" max="8" width="13.7142857142857" style="2" customWidth="1"/>
    <col min="9" max="9" width="9.14285714285714" style="2" customWidth="1"/>
    <col min="10" max="16384" width="9.14285714285714" style="2"/>
  </cols>
  <sheetData>
    <row r="1" ht="30" customHeight="1" spans="1:5">
      <c r="A1" s="1" t="s">
        <v>12</v>
      </c>
      <c r="B1" s="1"/>
      <c r="C1" s="1"/>
      <c r="D1" s="1"/>
      <c r="E1" s="1"/>
    </row>
    <row r="2" spans="1:5">
      <c r="A2" s="3" t="s">
        <v>13</v>
      </c>
      <c r="B2" s="3"/>
      <c r="C2" s="3"/>
      <c r="D2" s="3"/>
      <c r="E2" s="3"/>
    </row>
    <row r="3" spans="1:5">
      <c r="A3" s="3" t="s">
        <v>14</v>
      </c>
      <c r="B3" s="3"/>
      <c r="C3" s="3"/>
      <c r="D3" s="3"/>
      <c r="E3" s="3"/>
    </row>
    <row r="6" spans="1:5">
      <c r="A6" s="5" t="s">
        <v>15</v>
      </c>
      <c r="B6" s="5" t="s">
        <v>16</v>
      </c>
      <c r="C6" s="5"/>
      <c r="D6" s="5"/>
      <c r="E6" s="5"/>
    </row>
    <row r="7" ht="28.5" customHeight="1" spans="1:5">
      <c r="A7" s="6">
        <v>1</v>
      </c>
      <c r="B7" s="7" t="s">
        <v>7</v>
      </c>
      <c r="C7" s="7"/>
      <c r="D7" s="7"/>
      <c r="E7" s="7"/>
    </row>
    <row r="8" ht="16.5" customHeight="1"/>
    <row r="9" spans="1:5">
      <c r="A9" s="8" t="s">
        <v>17</v>
      </c>
      <c r="B9" s="9"/>
      <c r="C9" s="9"/>
      <c r="D9" s="9"/>
      <c r="E9" s="10"/>
    </row>
    <row r="10" ht="16.5" customHeight="1" spans="1:5">
      <c r="D10" s="11"/>
    </row>
    <row r="11" spans="1:5">
      <c r="A11" s="12" t="s">
        <v>18</v>
      </c>
      <c r="B11" s="7" t="s">
        <v>19</v>
      </c>
      <c r="C11" s="7"/>
      <c r="D11" s="13">
        <v>45769</v>
      </c>
    </row>
    <row r="12" spans="1:5">
      <c r="A12" s="12" t="s">
        <v>20</v>
      </c>
      <c r="B12" s="7" t="s">
        <v>21</v>
      </c>
      <c r="C12" s="7"/>
      <c r="D12" s="14" t="s">
        <v>22</v>
      </c>
    </row>
    <row r="13" spans="1:5">
      <c r="A13" s="12" t="s">
        <v>23</v>
      </c>
      <c r="B13" s="7" t="s">
        <v>24</v>
      </c>
      <c r="C13" s="7"/>
      <c r="D13" s="14">
        <v>2025</v>
      </c>
    </row>
    <row r="14" spans="1:5">
      <c r="A14" s="12" t="s">
        <v>25</v>
      </c>
      <c r="B14" s="7" t="s">
        <v>26</v>
      </c>
      <c r="C14" s="7"/>
      <c r="D14" s="14">
        <v>12</v>
      </c>
    </row>
    <row r="15" ht="16.5" customHeight="1"/>
    <row r="16" spans="1:5">
      <c r="A16" s="15" t="s">
        <v>27</v>
      </c>
      <c r="B16" s="15"/>
      <c r="C16" s="15"/>
      <c r="D16" s="15"/>
      <c r="E16" s="15"/>
    </row>
    <row r="17" ht="16.5" customHeight="1"/>
    <row r="18" ht="42" customHeight="1" spans="1:5">
      <c r="A18" s="16" t="s">
        <v>28</v>
      </c>
      <c r="B18" s="17" t="s">
        <v>29</v>
      </c>
      <c r="C18" s="17"/>
      <c r="D18" s="16" t="s">
        <v>30</v>
      </c>
    </row>
    <row r="19" spans="1:5">
      <c r="A19" s="12" t="s">
        <v>16</v>
      </c>
      <c r="B19" s="18">
        <v>1</v>
      </c>
      <c r="C19" s="19"/>
      <c r="D19" s="14">
        <v>17</v>
      </c>
    </row>
    <row r="20" ht="24" customHeight="1" spans="1:5">
      <c r="A20" s="18" t="s">
        <v>7</v>
      </c>
      <c r="B20" s="20"/>
      <c r="C20" s="20"/>
      <c r="D20" s="19"/>
    </row>
    <row r="21" ht="16.5" customHeight="1"/>
    <row r="22" spans="1:5">
      <c r="A22" s="15" t="s">
        <v>31</v>
      </c>
      <c r="B22" s="15"/>
      <c r="C22" s="15"/>
      <c r="D22" s="15"/>
      <c r="E22" s="15"/>
    </row>
    <row r="23" ht="16.5" customHeight="1"/>
    <row r="24" ht="16.5" customHeight="1" spans="1:5">
      <c r="A24" s="15" t="s">
        <v>32</v>
      </c>
      <c r="B24" s="15"/>
      <c r="C24" s="15"/>
      <c r="D24" s="15"/>
      <c r="E24" s="15"/>
    </row>
    <row r="25" ht="16.5" customHeight="1"/>
    <row r="26" spans="1:5">
      <c r="A26" s="21" t="s">
        <v>33</v>
      </c>
      <c r="B26" s="21"/>
      <c r="C26" s="21"/>
      <c r="D26" s="21"/>
      <c r="E26" s="21"/>
    </row>
    <row r="27" spans="1:5">
      <c r="A27" s="22" t="s">
        <v>34</v>
      </c>
      <c r="B27" s="22"/>
      <c r="C27" s="22"/>
      <c r="D27" s="22"/>
      <c r="E27" s="22"/>
    </row>
    <row r="28" spans="1:5">
      <c r="A28" s="23">
        <v>1</v>
      </c>
      <c r="B28" s="24" t="s">
        <v>35</v>
      </c>
      <c r="C28" s="25"/>
      <c r="D28" s="23" t="str">
        <f>A20</f>
        <v>Apoio Administrativo - Nível II</v>
      </c>
    </row>
    <row r="29" spans="1:5">
      <c r="A29" s="23">
        <v>2</v>
      </c>
      <c r="B29" s="24" t="s">
        <v>36</v>
      </c>
      <c r="C29" s="25"/>
      <c r="D29" s="23"/>
    </row>
    <row r="30" spans="1:5">
      <c r="A30" s="23">
        <v>3</v>
      </c>
      <c r="B30" s="24" t="s">
        <v>37</v>
      </c>
      <c r="C30" s="25"/>
      <c r="D30" s="26">
        <v>3572.53</v>
      </c>
    </row>
    <row r="31" spans="1:5">
      <c r="A31" s="23">
        <v>4</v>
      </c>
      <c r="B31" s="24" t="s">
        <v>38</v>
      </c>
      <c r="C31" s="25"/>
      <c r="D31" s="23" t="str">
        <f>D28</f>
        <v>Apoio Administrativo - Nível II</v>
      </c>
    </row>
    <row r="32" spans="1:5">
      <c r="A32" s="23">
        <v>5</v>
      </c>
      <c r="B32" s="24" t="s">
        <v>39</v>
      </c>
      <c r="C32" s="25"/>
      <c r="D32" s="27">
        <v>44927</v>
      </c>
    </row>
    <row r="34" spans="1:7">
      <c r="A34" s="28" t="s">
        <v>40</v>
      </c>
      <c r="B34" s="28"/>
      <c r="C34" s="28"/>
      <c r="D34" s="28"/>
      <c r="E34" s="28"/>
    </row>
    <row r="36" spans="1:7">
      <c r="A36" s="29">
        <v>1</v>
      </c>
      <c r="B36" s="30" t="s">
        <v>41</v>
      </c>
      <c r="C36" s="30"/>
      <c r="D36" s="29" t="s">
        <v>42</v>
      </c>
    </row>
    <row r="37" spans="1:7">
      <c r="A37" s="12" t="s">
        <v>18</v>
      </c>
      <c r="B37" s="31" t="s">
        <v>43</v>
      </c>
      <c r="C37" s="31"/>
      <c r="D37" s="32">
        <f>D30</f>
        <v>3572.53</v>
      </c>
    </row>
    <row r="38" spans="1:7">
      <c r="A38" s="12" t="s">
        <v>20</v>
      </c>
      <c r="B38" s="31" t="s">
        <v>44</v>
      </c>
      <c r="C38" s="31"/>
      <c r="D38" s="32"/>
    </row>
    <row r="39" spans="1:7">
      <c r="A39" s="12" t="s">
        <v>23</v>
      </c>
      <c r="B39" s="31" t="s">
        <v>45</v>
      </c>
      <c r="C39" s="31"/>
      <c r="D39" s="32"/>
    </row>
    <row r="40" spans="1:7">
      <c r="A40" s="12" t="s">
        <v>25</v>
      </c>
      <c r="B40" s="31" t="s">
        <v>46</v>
      </c>
      <c r="C40" s="31"/>
      <c r="D40" s="32"/>
    </row>
    <row r="41" spans="1:7">
      <c r="A41" s="12" t="s">
        <v>47</v>
      </c>
      <c r="B41" s="31" t="s">
        <v>48</v>
      </c>
      <c r="C41" s="31"/>
      <c r="D41" s="32"/>
    </row>
    <row r="42" spans="1:7">
      <c r="A42" s="12" t="s">
        <v>49</v>
      </c>
      <c r="B42" s="31" t="s">
        <v>50</v>
      </c>
      <c r="C42" s="31"/>
      <c r="D42" s="32">
        <v>0</v>
      </c>
    </row>
    <row r="43" spans="1:7">
      <c r="A43" s="16" t="s">
        <v>51</v>
      </c>
      <c r="B43" s="16"/>
      <c r="C43" s="16"/>
      <c r="D43" s="32">
        <f>SUM(D37:D42)</f>
        <v>3572.53</v>
      </c>
    </row>
    <row r="45" spans="1:7">
      <c r="A45" s="33" t="s">
        <v>52</v>
      </c>
      <c r="B45" s="33"/>
      <c r="C45" s="33"/>
      <c r="D45" s="33"/>
      <c r="E45" s="34"/>
    </row>
    <row r="46" spans="1:7">
      <c r="A46" s="35" t="s">
        <v>53</v>
      </c>
      <c r="B46" s="35"/>
      <c r="C46" s="35"/>
      <c r="D46" s="35"/>
      <c r="E46" s="35"/>
      <c r="G46" s="48"/>
    </row>
    <row r="47" spans="1:7">
      <c r="A47" s="29" t="s">
        <v>54</v>
      </c>
      <c r="B47" s="30" t="s">
        <v>55</v>
      </c>
      <c r="C47" s="30"/>
      <c r="D47" s="29" t="s">
        <v>56</v>
      </c>
      <c r="E47" s="29" t="s">
        <v>42</v>
      </c>
    </row>
    <row r="48" spans="1:7">
      <c r="A48" s="12" t="s">
        <v>18</v>
      </c>
      <c r="B48" s="7" t="s">
        <v>57</v>
      </c>
      <c r="C48" s="7"/>
      <c r="D48" s="36">
        <v>0.0833</v>
      </c>
      <c r="E48" s="32">
        <f>D43*D48</f>
        <v>297.591749</v>
      </c>
    </row>
    <row r="49" spans="1:13">
      <c r="A49" s="12" t="s">
        <v>20</v>
      </c>
      <c r="B49" s="7" t="s">
        <v>58</v>
      </c>
      <c r="C49" s="7"/>
      <c r="D49" s="36">
        <v>0.121</v>
      </c>
      <c r="E49" s="32">
        <f>D43*D49</f>
        <v>432.27613</v>
      </c>
    </row>
    <row r="50" spans="1:13">
      <c r="A50" s="16" t="s">
        <v>51</v>
      </c>
      <c r="B50" s="16"/>
      <c r="C50" s="16"/>
      <c r="D50" s="37">
        <f>D48+D49</f>
        <v>0.2043</v>
      </c>
      <c r="E50" s="32">
        <f>SUM(E48:E49)</f>
        <v>729.867879</v>
      </c>
    </row>
    <row r="52" spans="1:13">
      <c r="A52" s="16" t="s">
        <v>59</v>
      </c>
      <c r="B52" s="16"/>
      <c r="C52" s="16"/>
      <c r="D52" s="16"/>
      <c r="E52" s="16"/>
    </row>
    <row r="53" spans="1:13">
      <c r="A53" s="29" t="s">
        <v>60</v>
      </c>
      <c r="B53" s="30" t="s">
        <v>61</v>
      </c>
      <c r="C53" s="30"/>
      <c r="D53" s="29" t="s">
        <v>56</v>
      </c>
      <c r="E53" s="29" t="s">
        <v>42</v>
      </c>
    </row>
    <row r="54" spans="1:13">
      <c r="A54" s="12" t="s">
        <v>18</v>
      </c>
      <c r="B54" s="7" t="s">
        <v>62</v>
      </c>
      <c r="C54" s="7"/>
      <c r="D54" s="36">
        <v>0.2</v>
      </c>
      <c r="E54" s="38">
        <f t="shared" ref="E54:E61" si="0">SUM(D$43+E$50)*D54</f>
        <v>860.4795758</v>
      </c>
      <c r="F54" s="39"/>
      <c r="G54" s="39"/>
      <c r="H54" s="39"/>
      <c r="I54" s="39"/>
      <c r="J54" s="39"/>
      <c r="K54" s="39"/>
      <c r="L54" s="39"/>
      <c r="M54" s="39"/>
    </row>
    <row r="55" spans="1:13">
      <c r="A55" s="12" t="s">
        <v>20</v>
      </c>
      <c r="B55" s="7" t="s">
        <v>63</v>
      </c>
      <c r="C55" s="7"/>
      <c r="D55" s="36">
        <v>0.025</v>
      </c>
      <c r="E55" s="38">
        <f t="shared" si="0"/>
        <v>107.559946975</v>
      </c>
      <c r="F55" s="39"/>
      <c r="G55" s="39"/>
      <c r="H55" s="39"/>
      <c r="I55" s="39"/>
      <c r="J55" s="39"/>
      <c r="K55" s="39"/>
      <c r="L55" s="39"/>
      <c r="M55" s="39"/>
    </row>
    <row r="56" spans="1:13">
      <c r="A56" s="12" t="s">
        <v>23</v>
      </c>
      <c r="B56" s="7" t="s">
        <v>64</v>
      </c>
      <c r="C56" s="7"/>
      <c r="D56" s="36">
        <f>'Apoio Adm Nível I'!D56</f>
        <v>0.032184</v>
      </c>
      <c r="E56" s="38">
        <f t="shared" si="0"/>
        <v>138.468373337736</v>
      </c>
      <c r="F56" s="39"/>
      <c r="G56" s="39"/>
      <c r="H56" s="39"/>
      <c r="I56" s="39"/>
      <c r="J56" s="39"/>
      <c r="K56" s="39"/>
      <c r="L56" s="39"/>
      <c r="M56" s="39"/>
    </row>
    <row r="57" spans="1:13">
      <c r="A57" s="12" t="s">
        <v>25</v>
      </c>
      <c r="B57" s="7" t="s">
        <v>65</v>
      </c>
      <c r="C57" s="7"/>
      <c r="D57" s="36">
        <v>0.015</v>
      </c>
      <c r="E57" s="38">
        <f t="shared" si="0"/>
        <v>64.535968185</v>
      </c>
    </row>
    <row r="58" spans="1:13">
      <c r="A58" s="12" t="s">
        <v>47</v>
      </c>
      <c r="B58" s="7" t="s">
        <v>66</v>
      </c>
      <c r="C58" s="7"/>
      <c r="D58" s="36">
        <v>0.01</v>
      </c>
      <c r="E58" s="38">
        <f t="shared" si="0"/>
        <v>43.02397879</v>
      </c>
    </row>
    <row r="59" spans="1:13">
      <c r="A59" s="12" t="s">
        <v>67</v>
      </c>
      <c r="B59" s="7" t="s">
        <v>68</v>
      </c>
      <c r="C59" s="7"/>
      <c r="D59" s="36">
        <v>0.006</v>
      </c>
      <c r="E59" s="38">
        <f t="shared" si="0"/>
        <v>25.814387274</v>
      </c>
    </row>
    <row r="60" spans="1:13">
      <c r="A60" s="12" t="s">
        <v>49</v>
      </c>
      <c r="B60" s="7" t="s">
        <v>69</v>
      </c>
      <c r="C60" s="7"/>
      <c r="D60" s="36">
        <v>0.002</v>
      </c>
      <c r="E60" s="38">
        <f t="shared" si="0"/>
        <v>8.604795758</v>
      </c>
    </row>
    <row r="61" spans="1:13">
      <c r="A61" s="12" t="s">
        <v>70</v>
      </c>
      <c r="B61" s="7" t="s">
        <v>71</v>
      </c>
      <c r="C61" s="7"/>
      <c r="D61" s="36">
        <v>0.08</v>
      </c>
      <c r="E61" s="38">
        <f t="shared" si="0"/>
        <v>344.19183032</v>
      </c>
    </row>
    <row r="62" spans="1:13">
      <c r="A62" s="16" t="s">
        <v>72</v>
      </c>
      <c r="B62" s="16"/>
      <c r="C62" s="16"/>
      <c r="D62" s="37">
        <f>SUM(D54:D61)</f>
        <v>0.370184</v>
      </c>
      <c r="E62" s="38">
        <f>SUM(E54:E61)</f>
        <v>1592.67885643974</v>
      </c>
    </row>
    <row r="64" spans="1:13">
      <c r="A64" s="5" t="s">
        <v>73</v>
      </c>
      <c r="B64" s="5"/>
      <c r="C64" s="5"/>
      <c r="D64" s="5"/>
      <c r="E64" s="5"/>
    </row>
    <row r="65" spans="1:5">
      <c r="A65" s="29" t="s">
        <v>74</v>
      </c>
      <c r="B65" s="30" t="s">
        <v>75</v>
      </c>
      <c r="C65" s="30"/>
      <c r="D65" s="29" t="s">
        <v>42</v>
      </c>
    </row>
    <row r="66" spans="1:5">
      <c r="A66" s="12" t="s">
        <v>18</v>
      </c>
      <c r="B66" s="7" t="s">
        <v>76</v>
      </c>
      <c r="C66" s="7"/>
      <c r="D66" s="32"/>
    </row>
    <row r="67" spans="1:5">
      <c r="A67" s="12" t="s">
        <v>20</v>
      </c>
      <c r="B67" s="7" t="s">
        <v>77</v>
      </c>
      <c r="C67" s="7"/>
      <c r="D67" s="32">
        <f>(22*27.6*99%)</f>
        <v>601.128</v>
      </c>
      <c r="E67" s="40"/>
    </row>
    <row r="68" spans="1:5">
      <c r="A68" s="12" t="s">
        <v>23</v>
      </c>
      <c r="B68" s="7" t="s">
        <v>78</v>
      </c>
      <c r="C68" s="7"/>
      <c r="D68" s="32"/>
      <c r="E68" s="40"/>
    </row>
    <row r="69" spans="1:5">
      <c r="A69" s="12" t="s">
        <v>25</v>
      </c>
      <c r="B69" s="7" t="s">
        <v>79</v>
      </c>
      <c r="C69" s="7"/>
      <c r="D69" s="32">
        <v>106</v>
      </c>
    </row>
    <row r="70" spans="1:5">
      <c r="A70" s="12" t="s">
        <v>47</v>
      </c>
      <c r="B70" s="7" t="s">
        <v>80</v>
      </c>
      <c r="C70" s="7"/>
      <c r="D70" s="32">
        <v>49.35</v>
      </c>
    </row>
    <row r="71" spans="1:5">
      <c r="A71" s="12" t="s">
        <v>67</v>
      </c>
      <c r="B71" s="7" t="s">
        <v>157</v>
      </c>
      <c r="C71" s="7"/>
      <c r="D71" s="32"/>
    </row>
    <row r="72" spans="1:5">
      <c r="A72" s="16" t="s">
        <v>72</v>
      </c>
      <c r="B72" s="16"/>
      <c r="C72" s="16"/>
      <c r="D72" s="32">
        <f>SUM(D66:D71)</f>
        <v>756.478</v>
      </c>
    </row>
    <row r="74" spans="1:5">
      <c r="A74" s="41" t="s">
        <v>81</v>
      </c>
      <c r="B74" s="41"/>
      <c r="C74" s="41"/>
      <c r="D74" s="41"/>
      <c r="E74" s="16"/>
    </row>
    <row r="75" spans="1:5">
      <c r="A75" s="29">
        <v>2</v>
      </c>
      <c r="B75" s="30" t="s">
        <v>82</v>
      </c>
      <c r="C75" s="30"/>
      <c r="D75" s="29" t="s">
        <v>42</v>
      </c>
    </row>
    <row r="76" spans="1:5">
      <c r="A76" s="12" t="s">
        <v>54</v>
      </c>
      <c r="B76" s="7" t="s">
        <v>55</v>
      </c>
      <c r="C76" s="7"/>
      <c r="D76" s="38">
        <f>E50</f>
        <v>729.867879</v>
      </c>
    </row>
    <row r="77" spans="1:5">
      <c r="A77" s="12" t="s">
        <v>60</v>
      </c>
      <c r="B77" s="7" t="s">
        <v>61</v>
      </c>
      <c r="C77" s="7"/>
      <c r="D77" s="38">
        <f>E62</f>
        <v>1592.67885643974</v>
      </c>
    </row>
    <row r="78" spans="1:5">
      <c r="A78" s="12" t="s">
        <v>74</v>
      </c>
      <c r="B78" s="7" t="s">
        <v>75</v>
      </c>
      <c r="C78" s="7"/>
      <c r="D78" s="38">
        <f>D72</f>
        <v>756.478</v>
      </c>
    </row>
    <row r="79" spans="1:5">
      <c r="A79" s="16" t="s">
        <v>51</v>
      </c>
      <c r="B79" s="16"/>
      <c r="C79" s="16"/>
      <c r="D79" s="38">
        <f>SUM(D76:D78)</f>
        <v>3079.02473543974</v>
      </c>
    </row>
    <row r="80" spans="1:5">
      <c r="A80" s="42"/>
    </row>
    <row r="81" spans="1:12">
      <c r="A81" s="5" t="s">
        <v>83</v>
      </c>
      <c r="B81" s="5"/>
      <c r="C81" s="5"/>
      <c r="D81" s="5"/>
      <c r="E81" s="5"/>
    </row>
    <row r="82" spans="1:12">
      <c r="A82" s="29">
        <v>3</v>
      </c>
      <c r="B82" s="30" t="s">
        <v>84</v>
      </c>
      <c r="C82" s="30"/>
      <c r="D82" s="29" t="s">
        <v>56</v>
      </c>
      <c r="E82" s="29" t="s">
        <v>42</v>
      </c>
      <c r="F82" s="2" t="s">
        <v>85</v>
      </c>
    </row>
    <row r="83" spans="1:12">
      <c r="A83" s="12" t="s">
        <v>18</v>
      </c>
      <c r="B83" s="7" t="s">
        <v>86</v>
      </c>
      <c r="C83" s="7"/>
      <c r="D83" s="36">
        <f>0.05*(1/12)</f>
        <v>0.00416666666666667</v>
      </c>
      <c r="E83" s="38">
        <f t="shared" ref="E83:E88" si="1">D$43*D83</f>
        <v>14.8855416666667</v>
      </c>
      <c r="G83" s="372" t="s">
        <v>87</v>
      </c>
    </row>
    <row r="84" spans="1:12">
      <c r="A84" s="12" t="s">
        <v>20</v>
      </c>
      <c r="B84" s="7" t="s">
        <v>88</v>
      </c>
      <c r="C84" s="7"/>
      <c r="D84" s="36">
        <f>D83*8%</f>
        <v>0.000333333333333333</v>
      </c>
      <c r="E84" s="38">
        <f t="shared" si="1"/>
        <v>1.19084333333333</v>
      </c>
      <c r="G84" s="372" t="s">
        <v>89</v>
      </c>
    </row>
    <row r="85" spans="1:12">
      <c r="A85" s="12" t="s">
        <v>23</v>
      </c>
      <c r="B85" s="7" t="s">
        <v>90</v>
      </c>
      <c r="C85" s="7"/>
      <c r="D85" s="36">
        <v>0.02</v>
      </c>
      <c r="E85" s="38">
        <f t="shared" si="1"/>
        <v>71.4506</v>
      </c>
      <c r="G85" s="372" t="s">
        <v>91</v>
      </c>
    </row>
    <row r="86" spans="1:12">
      <c r="A86" s="12" t="s">
        <v>25</v>
      </c>
      <c r="B86" s="7" t="s">
        <v>92</v>
      </c>
      <c r="C86" s="7"/>
      <c r="D86" s="36">
        <f>((1/30)*7)/12</f>
        <v>0.0194444444444444</v>
      </c>
      <c r="E86" s="38">
        <f t="shared" si="1"/>
        <v>69.4658611111111</v>
      </c>
      <c r="G86" s="372" t="s">
        <v>93</v>
      </c>
    </row>
    <row r="87" spans="1:12">
      <c r="A87" s="12" t="s">
        <v>47</v>
      </c>
      <c r="B87" s="7" t="s">
        <v>94</v>
      </c>
      <c r="C87" s="7"/>
      <c r="D87" s="36">
        <f>D86*D62</f>
        <v>0.00719802222222222</v>
      </c>
      <c r="E87" s="38">
        <f t="shared" si="1"/>
        <v>25.7151503295556</v>
      </c>
      <c r="G87" s="372" t="s">
        <v>95</v>
      </c>
    </row>
    <row r="88" spans="1:12">
      <c r="A88" s="12" t="s">
        <v>67</v>
      </c>
      <c r="B88" s="7" t="s">
        <v>96</v>
      </c>
      <c r="C88" s="7"/>
      <c r="D88" s="36">
        <v>0.04</v>
      </c>
      <c r="E88" s="38">
        <f t="shared" si="1"/>
        <v>142.9012</v>
      </c>
      <c r="G88" s="372" t="s">
        <v>97</v>
      </c>
    </row>
    <row r="89" spans="1:12">
      <c r="A89" s="16" t="s">
        <v>51</v>
      </c>
      <c r="B89" s="16"/>
      <c r="C89" s="16"/>
      <c r="D89" s="37">
        <f>D83+D84+D85+D86+D87+D88</f>
        <v>0.0911424666666667</v>
      </c>
      <c r="E89" s="38">
        <f>SUM(E83:E88)</f>
        <v>325.609196440667</v>
      </c>
    </row>
    <row r="91" spans="1:12">
      <c r="A91" s="5" t="s">
        <v>98</v>
      </c>
      <c r="B91" s="5"/>
      <c r="C91" s="5"/>
      <c r="D91" s="5"/>
      <c r="E91" s="5"/>
      <c r="K91" s="2" t="s">
        <v>99</v>
      </c>
    </row>
    <row r="92" spans="1:12">
      <c r="A92" s="43" t="s">
        <v>100</v>
      </c>
      <c r="B92" s="43"/>
      <c r="C92" s="43"/>
      <c r="D92" s="43"/>
      <c r="E92" s="43"/>
    </row>
    <row r="93" spans="1:12">
      <c r="A93" s="29" t="s">
        <v>101</v>
      </c>
      <c r="B93" s="30" t="s">
        <v>102</v>
      </c>
      <c r="C93" s="30"/>
      <c r="D93" s="29" t="s">
        <v>56</v>
      </c>
      <c r="E93" s="29" t="s">
        <v>42</v>
      </c>
      <c r="F93" s="39"/>
    </row>
    <row r="94" spans="1:12">
      <c r="A94" s="12" t="s">
        <v>18</v>
      </c>
      <c r="B94" s="7" t="s">
        <v>103</v>
      </c>
      <c r="C94" s="7"/>
      <c r="D94" s="44">
        <v>0.0093</v>
      </c>
      <c r="E94" s="38">
        <f>SUM(E$89,E$62,E$50,D$43)*D94</f>
        <v>57.8523791664877</v>
      </c>
      <c r="F94" s="39" t="s">
        <v>104</v>
      </c>
      <c r="G94" s="372" t="s">
        <v>105</v>
      </c>
      <c r="L94" s="2" t="s">
        <v>106</v>
      </c>
    </row>
    <row r="95" spans="1:12">
      <c r="A95" s="12" t="s">
        <v>20</v>
      </c>
      <c r="B95" s="7" t="s">
        <v>107</v>
      </c>
      <c r="C95" s="7"/>
      <c r="D95" s="45">
        <f>(2/30)/12</f>
        <v>0.00555555555555556</v>
      </c>
      <c r="E95" s="38">
        <f t="shared" ref="E95:E98" si="2">SUM(E$89,E$62,E$50,D$43)*D95</f>
        <v>34.5593662882245</v>
      </c>
      <c r="F95" s="39"/>
      <c r="G95" s="372" t="s">
        <v>108</v>
      </c>
    </row>
    <row r="96" spans="1:12">
      <c r="A96" s="12" t="s">
        <v>23</v>
      </c>
      <c r="B96" s="7" t="s">
        <v>109</v>
      </c>
      <c r="C96" s="7"/>
      <c r="D96" s="45">
        <f>(5/30)/12*0.015</f>
        <v>0.000208333333333333</v>
      </c>
      <c r="E96" s="38">
        <f t="shared" si="2"/>
        <v>1.29597623580842</v>
      </c>
      <c r="F96" s="39"/>
      <c r="G96" s="372" t="s">
        <v>110</v>
      </c>
    </row>
    <row r="97" spans="1:7">
      <c r="A97" s="12" t="s">
        <v>25</v>
      </c>
      <c r="B97" s="7" t="s">
        <v>111</v>
      </c>
      <c r="C97" s="7"/>
      <c r="D97" s="45">
        <f>(15/30)/12*8%</f>
        <v>0.00333333333333333</v>
      </c>
      <c r="E97" s="38">
        <f t="shared" si="2"/>
        <v>20.7356197729347</v>
      </c>
      <c r="F97" s="39"/>
      <c r="G97" s="372" t="s">
        <v>112</v>
      </c>
    </row>
    <row r="98" spans="1:7">
      <c r="A98" s="12" t="s">
        <v>47</v>
      </c>
      <c r="B98" s="7" t="s">
        <v>113</v>
      </c>
      <c r="C98" s="7"/>
      <c r="D98" s="45">
        <f>(1+1/3)/12*3%*(4/12)</f>
        <v>0.00111111111111111</v>
      </c>
      <c r="E98" s="38">
        <f t="shared" si="2"/>
        <v>6.91187325764489</v>
      </c>
      <c r="F98" s="39"/>
      <c r="G98" s="372" t="s">
        <v>114</v>
      </c>
    </row>
    <row r="99" spans="1:7">
      <c r="A99" s="12" t="s">
        <v>67</v>
      </c>
      <c r="B99" s="7" t="s">
        <v>115</v>
      </c>
      <c r="C99" s="7"/>
      <c r="D99" s="45">
        <v>0</v>
      </c>
      <c r="E99" s="38">
        <f>(D$43+E$62)*D99</f>
        <v>0</v>
      </c>
      <c r="F99" s="39"/>
    </row>
    <row r="100" spans="1:7">
      <c r="A100" s="16" t="s">
        <v>72</v>
      </c>
      <c r="B100" s="16"/>
      <c r="C100" s="16"/>
      <c r="D100" s="37">
        <f>D94+D95+D96+D97+D98</f>
        <v>0.0195083333333333</v>
      </c>
      <c r="E100" s="38">
        <f>SUM(E94:E99)</f>
        <v>121.3552147211</v>
      </c>
    </row>
    <row r="101" spans="1:7">
      <c r="D101" s="46"/>
      <c r="G101" s="48">
        <f>D50+D62+D89+D100</f>
        <v>0.6851348</v>
      </c>
    </row>
    <row r="102" spans="1:7">
      <c r="A102" s="47" t="s">
        <v>116</v>
      </c>
      <c r="B102" s="47"/>
      <c r="C102" s="47"/>
      <c r="D102" s="47"/>
      <c r="E102" s="47"/>
    </row>
    <row r="103" spans="1:7">
      <c r="A103" s="16" t="s">
        <v>117</v>
      </c>
      <c r="B103" s="16" t="s">
        <v>118</v>
      </c>
      <c r="C103" s="16"/>
      <c r="D103" s="16" t="s">
        <v>42</v>
      </c>
    </row>
    <row r="104" spans="1:7">
      <c r="A104" s="12" t="s">
        <v>18</v>
      </c>
      <c r="B104" s="7" t="s">
        <v>119</v>
      </c>
      <c r="C104" s="7"/>
      <c r="D104" s="32">
        <v>0</v>
      </c>
      <c r="F104" s="48"/>
      <c r="G104" s="40"/>
    </row>
    <row r="105" spans="1:7">
      <c r="A105" s="16" t="s">
        <v>51</v>
      </c>
      <c r="B105" s="16"/>
      <c r="C105" s="16"/>
      <c r="D105" s="32">
        <f>SUM(D104)</f>
        <v>0</v>
      </c>
    </row>
    <row r="107" spans="1:7">
      <c r="A107" s="47" t="s">
        <v>120</v>
      </c>
      <c r="B107" s="47"/>
      <c r="C107" s="47"/>
      <c r="D107" s="47"/>
      <c r="E107" s="47"/>
    </row>
    <row r="108" spans="1:7">
      <c r="A108" s="47"/>
    </row>
    <row r="109" spans="1:7">
      <c r="A109" s="16">
        <v>4</v>
      </c>
      <c r="B109" s="17" t="s">
        <v>121</v>
      </c>
      <c r="C109" s="17"/>
      <c r="D109" s="16" t="s">
        <v>42</v>
      </c>
    </row>
    <row r="110" spans="1:7">
      <c r="A110" s="12" t="s">
        <v>101</v>
      </c>
      <c r="B110" s="7" t="s">
        <v>107</v>
      </c>
      <c r="C110" s="7"/>
      <c r="D110" s="38">
        <f>E100</f>
        <v>121.3552147211</v>
      </c>
    </row>
    <row r="111" spans="1:7">
      <c r="A111" s="12" t="s">
        <v>117</v>
      </c>
      <c r="B111" s="7" t="s">
        <v>118</v>
      </c>
      <c r="C111" s="7"/>
      <c r="D111" s="38">
        <f>D105</f>
        <v>0</v>
      </c>
    </row>
    <row r="112" spans="1:7">
      <c r="A112" s="16" t="s">
        <v>51</v>
      </c>
      <c r="B112" s="16"/>
      <c r="C112" s="16"/>
      <c r="D112" s="38">
        <f>SUM(D110:D111)</f>
        <v>121.3552147211</v>
      </c>
    </row>
    <row r="114" spans="1:7">
      <c r="A114" s="5" t="s">
        <v>122</v>
      </c>
      <c r="B114" s="5"/>
      <c r="C114" s="5"/>
      <c r="D114" s="5"/>
      <c r="E114" s="5"/>
    </row>
    <row r="115" spans="1:7">
      <c r="A115" s="29">
        <v>5</v>
      </c>
      <c r="B115" s="30" t="s">
        <v>123</v>
      </c>
      <c r="C115" s="30"/>
      <c r="D115" s="29" t="s">
        <v>42</v>
      </c>
      <c r="E115" s="49">
        <f>'Apoio Adm Nível I'!E115</f>
        <v>0.7</v>
      </c>
    </row>
    <row r="116" spans="1:7">
      <c r="A116" s="12" t="s">
        <v>18</v>
      </c>
      <c r="B116" s="7" t="s">
        <v>124</v>
      </c>
      <c r="C116" s="7"/>
      <c r="D116" s="50">
        <f>E116*E115</f>
        <v>12.558</v>
      </c>
      <c r="E116" s="51">
        <v>17.94</v>
      </c>
    </row>
    <row r="117" spans="1:7">
      <c r="A117" s="12" t="s">
        <v>20</v>
      </c>
      <c r="B117" s="7" t="s">
        <v>125</v>
      </c>
      <c r="C117" s="7"/>
      <c r="D117" s="32">
        <v>0</v>
      </c>
      <c r="E117" s="51"/>
    </row>
    <row r="118" spans="1:7">
      <c r="A118" s="12" t="s">
        <v>23</v>
      </c>
      <c r="B118" s="7" t="s">
        <v>126</v>
      </c>
      <c r="C118" s="7"/>
      <c r="D118" s="32">
        <v>0</v>
      </c>
      <c r="E118" s="51"/>
    </row>
    <row r="119" spans="1:7">
      <c r="A119" s="12" t="s">
        <v>25</v>
      </c>
      <c r="B119" s="7" t="s">
        <v>50</v>
      </c>
      <c r="C119" s="7"/>
      <c r="D119" s="32">
        <v>0</v>
      </c>
      <c r="E119" s="51"/>
    </row>
    <row r="120" spans="1:7">
      <c r="A120" s="12"/>
      <c r="B120" s="18"/>
      <c r="C120" s="19"/>
      <c r="D120" s="32">
        <v>0</v>
      </c>
      <c r="E120" s="51"/>
    </row>
    <row r="121" spans="1:7">
      <c r="A121" s="16" t="s">
        <v>72</v>
      </c>
      <c r="B121" s="16"/>
      <c r="C121" s="16"/>
      <c r="D121" s="32">
        <f>SUM(D116:D120)</f>
        <v>12.558</v>
      </c>
      <c r="E121" s="51"/>
    </row>
    <row r="123" spans="1:7">
      <c r="A123" s="52" t="s">
        <v>127</v>
      </c>
      <c r="B123" s="33"/>
      <c r="C123" s="33"/>
      <c r="D123" s="33"/>
      <c r="E123" s="34"/>
    </row>
    <row r="124" spans="1:7">
      <c r="A124" s="29">
        <v>6</v>
      </c>
      <c r="B124" s="30" t="s">
        <v>128</v>
      </c>
      <c r="C124" s="30"/>
      <c r="D124" s="29" t="s">
        <v>56</v>
      </c>
      <c r="E124" s="29" t="s">
        <v>42</v>
      </c>
    </row>
    <row r="125" spans="1:7">
      <c r="A125" s="12" t="s">
        <v>18</v>
      </c>
      <c r="B125" s="7" t="s">
        <v>129</v>
      </c>
      <c r="C125" s="7"/>
      <c r="D125" s="36">
        <v>0.01</v>
      </c>
      <c r="E125" s="38">
        <f>D125*D141</f>
        <v>71.1107714660151</v>
      </c>
    </row>
    <row r="126" spans="1:7">
      <c r="A126" s="12" t="s">
        <v>20</v>
      </c>
      <c r="B126" s="7" t="s">
        <v>130</v>
      </c>
      <c r="C126" s="7"/>
      <c r="D126" s="36">
        <v>0.0104769705</v>
      </c>
      <c r="E126" s="38">
        <f>D126*(E125+D141)</f>
        <v>75.2475709430499</v>
      </c>
    </row>
    <row r="127" spans="1:7">
      <c r="A127" s="12" t="s">
        <v>23</v>
      </c>
      <c r="B127" s="7" t="s">
        <v>131</v>
      </c>
      <c r="C127" s="7"/>
      <c r="D127" s="12"/>
      <c r="E127" s="12"/>
      <c r="G127" s="4"/>
    </row>
    <row r="128" spans="1:7">
      <c r="A128" s="12"/>
      <c r="B128" s="7" t="s">
        <v>132</v>
      </c>
      <c r="C128" s="7"/>
      <c r="D128" s="36">
        <f>'Apoio Adm Nível I'!D128</f>
        <v>0.03</v>
      </c>
      <c r="E128" s="38">
        <f>($D$141+$E$125+$E$126)/(1-SUM($D$128:$D$130))*D128</f>
        <v>238.339424926456</v>
      </c>
      <c r="G128" s="40"/>
    </row>
    <row r="129" spans="1:8">
      <c r="A129" s="12"/>
      <c r="B129" s="7" t="s">
        <v>133</v>
      </c>
      <c r="C129" s="7"/>
      <c r="D129" s="36">
        <f>'Apoio Adm Nível I'!D129</f>
        <v>0.0065</v>
      </c>
      <c r="E129" s="38">
        <f>($D$141+$E$125+$E$126)/(1-SUM($D$128:$D$130))*D129</f>
        <v>51.6402087340654</v>
      </c>
      <c r="H129" s="373"/>
    </row>
    <row r="130" spans="1:8">
      <c r="A130" s="12"/>
      <c r="B130" s="7" t="s">
        <v>134</v>
      </c>
      <c r="C130" s="7"/>
      <c r="D130" s="36">
        <v>0.05</v>
      </c>
      <c r="E130" s="38">
        <f>($D$141+$E$125+$E$126)/(1-SUM($D$128:$D$130))*D130</f>
        <v>397.232374877426</v>
      </c>
      <c r="H130" s="373"/>
    </row>
    <row r="131" spans="1:8">
      <c r="A131" s="16" t="s">
        <v>72</v>
      </c>
      <c r="B131" s="16"/>
      <c r="C131" s="16"/>
      <c r="D131" s="36">
        <f>SUM(D128:D130)</f>
        <v>0.0865</v>
      </c>
      <c r="E131" s="38">
        <f>SUM(E125:E130)</f>
        <v>833.570350947012</v>
      </c>
    </row>
    <row r="134" spans="1:8">
      <c r="A134" s="47" t="s">
        <v>135</v>
      </c>
      <c r="B134" s="47"/>
      <c r="C134" s="47"/>
      <c r="D134" s="47"/>
    </row>
    <row r="135" spans="1:8">
      <c r="A135" s="16"/>
      <c r="B135" s="16" t="s">
        <v>136</v>
      </c>
      <c r="C135" s="16"/>
      <c r="D135" s="16" t="s">
        <v>42</v>
      </c>
    </row>
    <row r="136" spans="1:8">
      <c r="A136" s="29" t="s">
        <v>18</v>
      </c>
      <c r="B136" s="7" t="s">
        <v>40</v>
      </c>
      <c r="C136" s="7"/>
      <c r="D136" s="32">
        <f>D43</f>
        <v>3572.53</v>
      </c>
    </row>
    <row r="137" spans="1:8">
      <c r="A137" s="29" t="s">
        <v>20</v>
      </c>
      <c r="B137" s="7" t="s">
        <v>52</v>
      </c>
      <c r="C137" s="7"/>
      <c r="D137" s="32">
        <f>D79</f>
        <v>3079.02473543974</v>
      </c>
    </row>
    <row r="138" spans="1:8">
      <c r="A138" s="29" t="s">
        <v>23</v>
      </c>
      <c r="B138" s="7" t="s">
        <v>83</v>
      </c>
      <c r="C138" s="7"/>
      <c r="D138" s="32">
        <f>E89</f>
        <v>325.609196440667</v>
      </c>
    </row>
    <row r="139" spans="1:8">
      <c r="A139" s="29" t="s">
        <v>25</v>
      </c>
      <c r="B139" s="7" t="s">
        <v>98</v>
      </c>
      <c r="C139" s="7"/>
      <c r="D139" s="53">
        <f>D112</f>
        <v>121.3552147211</v>
      </c>
      <c r="F139" s="57"/>
      <c r="G139" s="40"/>
    </row>
    <row r="140" spans="1:8">
      <c r="A140" s="29" t="s">
        <v>47</v>
      </c>
      <c r="B140" s="7" t="s">
        <v>122</v>
      </c>
      <c r="C140" s="7"/>
      <c r="D140" s="32">
        <f>D121</f>
        <v>12.558</v>
      </c>
    </row>
    <row r="141" spans="1:8">
      <c r="A141" s="16" t="s">
        <v>137</v>
      </c>
      <c r="B141" s="16"/>
      <c r="C141" s="16"/>
      <c r="D141" s="32">
        <f>SUM(D136:D140)</f>
        <v>7111.07714660151</v>
      </c>
    </row>
    <row r="142" spans="1:8">
      <c r="A142" s="29" t="s">
        <v>67</v>
      </c>
      <c r="B142" s="7" t="s">
        <v>138</v>
      </c>
      <c r="C142" s="7"/>
      <c r="D142" s="32">
        <f>E131</f>
        <v>833.570350947012</v>
      </c>
      <c r="F142" s="57"/>
      <c r="G142" s="40"/>
    </row>
    <row r="143" ht="15" spans="1:8">
      <c r="A143" s="29" t="s">
        <v>139</v>
      </c>
      <c r="B143" s="29"/>
      <c r="C143" s="29"/>
      <c r="D143" s="32">
        <f>SUM(D141+D142)</f>
        <v>7944.64749754852</v>
      </c>
      <c r="E143" s="56">
        <v>3512.23</v>
      </c>
      <c r="F143" s="374"/>
      <c r="G143" s="57"/>
    </row>
    <row r="144" spans="1:8">
      <c r="A144" s="58" t="s">
        <v>140</v>
      </c>
      <c r="B144" s="58"/>
      <c r="C144" s="58"/>
      <c r="D144" s="59">
        <f>D143*C149</f>
        <v>7944.64749754852</v>
      </c>
      <c r="F144" s="57"/>
      <c r="H144" s="40"/>
    </row>
    <row r="145" spans="1:11">
      <c r="F145" s="40"/>
      <c r="G145" s="40"/>
    </row>
    <row r="146" spans="1:11">
      <c r="A146" s="47" t="s">
        <v>141</v>
      </c>
      <c r="B146" s="47"/>
      <c r="C146" s="47"/>
      <c r="D146" s="47"/>
    </row>
    <row r="148" ht="36" spans="1:11">
      <c r="A148" s="60" t="s">
        <v>142</v>
      </c>
      <c r="B148" s="61" t="s">
        <v>143</v>
      </c>
      <c r="C148" s="61" t="s">
        <v>144</v>
      </c>
      <c r="D148" s="60" t="s">
        <v>145</v>
      </c>
      <c r="E148" s="60" t="s">
        <v>146</v>
      </c>
      <c r="F148" s="60" t="s">
        <v>147</v>
      </c>
    </row>
    <row r="149" spans="1:11">
      <c r="A149" s="62" t="s">
        <v>148</v>
      </c>
      <c r="B149" s="63">
        <f>D143</f>
        <v>7944.64749754852</v>
      </c>
      <c r="C149" s="70">
        <v>1</v>
      </c>
      <c r="D149" s="59">
        <f>B149*C149</f>
        <v>7944.64749754852</v>
      </c>
      <c r="E149" s="65">
        <v>11</v>
      </c>
      <c r="F149" s="66">
        <f>D149*E149</f>
        <v>87391.1224730337</v>
      </c>
    </row>
    <row r="150" spans="1:11">
      <c r="A150" s="67" t="s">
        <v>149</v>
      </c>
      <c r="B150" s="68"/>
      <c r="C150" s="68"/>
      <c r="D150" s="68"/>
      <c r="E150" s="69"/>
      <c r="F150" s="66">
        <f>F149</f>
        <v>87391.1224730337</v>
      </c>
    </row>
    <row r="152" spans="1:11">
      <c r="A152" s="47" t="s">
        <v>150</v>
      </c>
      <c r="B152" s="47"/>
      <c r="C152" s="47"/>
      <c r="D152" s="47"/>
    </row>
    <row r="153" spans="1:11">
      <c r="A153" s="5" t="s">
        <v>151</v>
      </c>
      <c r="B153" s="5"/>
      <c r="C153" s="5"/>
      <c r="D153" s="5"/>
    </row>
    <row r="154" spans="1:11">
      <c r="A154" s="16"/>
      <c r="B154" s="16" t="s">
        <v>152</v>
      </c>
      <c r="C154" s="16"/>
      <c r="D154" s="16" t="s">
        <v>42</v>
      </c>
      <c r="I154" s="375"/>
    </row>
    <row r="155" spans="1:11">
      <c r="A155" s="29" t="s">
        <v>18</v>
      </c>
      <c r="B155" s="7" t="s">
        <v>153</v>
      </c>
      <c r="C155" s="7"/>
      <c r="D155" s="32">
        <f>D149</f>
        <v>7944.64749754852</v>
      </c>
      <c r="I155" s="375"/>
    </row>
    <row r="156" spans="1:11">
      <c r="A156" s="29" t="s">
        <v>20</v>
      </c>
      <c r="B156" s="7" t="s">
        <v>154</v>
      </c>
      <c r="C156" s="7"/>
      <c r="D156" s="32">
        <f>F150</f>
        <v>87391.1224730337</v>
      </c>
      <c r="I156" s="375"/>
    </row>
    <row r="157" ht="26.25" customHeight="1" spans="1:11">
      <c r="A157" s="29" t="s">
        <v>23</v>
      </c>
      <c r="B157" s="7" t="s">
        <v>155</v>
      </c>
      <c r="C157" s="7"/>
      <c r="D157" s="32">
        <f>D156*12</f>
        <v>1048693.4696764</v>
      </c>
      <c r="I157" s="57"/>
      <c r="K157" s="40"/>
    </row>
  </sheetData>
  <mergeCells count="130">
    <mergeCell ref="A1:E1"/>
    <mergeCell ref="A2:B2"/>
    <mergeCell ref="C2:E2"/>
    <mergeCell ref="A3:B3"/>
    <mergeCell ref="C3:E3"/>
    <mergeCell ref="B6:E6"/>
    <mergeCell ref="B7:E7"/>
    <mergeCell ref="A9:E9"/>
    <mergeCell ref="B11:C11"/>
    <mergeCell ref="B12:C12"/>
    <mergeCell ref="B13:C13"/>
    <mergeCell ref="B14:C14"/>
    <mergeCell ref="A16:E16"/>
    <mergeCell ref="B18:C18"/>
    <mergeCell ref="B19:C19"/>
    <mergeCell ref="A20:D20"/>
    <mergeCell ref="A22:E22"/>
    <mergeCell ref="A24:E24"/>
    <mergeCell ref="A26:E26"/>
    <mergeCell ref="A27:E27"/>
    <mergeCell ref="B28:C28"/>
    <mergeCell ref="B29:C29"/>
    <mergeCell ref="B30:C30"/>
    <mergeCell ref="B31:C31"/>
    <mergeCell ref="B32:C32"/>
    <mergeCell ref="A34:E34"/>
    <mergeCell ref="B36:C36"/>
    <mergeCell ref="B37:C37"/>
    <mergeCell ref="B38:C38"/>
    <mergeCell ref="B39:C39"/>
    <mergeCell ref="B40:C40"/>
    <mergeCell ref="B41:C41"/>
    <mergeCell ref="B42:C42"/>
    <mergeCell ref="A43:C43"/>
    <mergeCell ref="A45:E45"/>
    <mergeCell ref="A46:E46"/>
    <mergeCell ref="B47:C47"/>
    <mergeCell ref="B48:C48"/>
    <mergeCell ref="B49:C49"/>
    <mergeCell ref="A50:C50"/>
    <mergeCell ref="A52:E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A62:C62"/>
    <mergeCell ref="A64:E64"/>
    <mergeCell ref="B65:C65"/>
    <mergeCell ref="B66:C66"/>
    <mergeCell ref="B67:C67"/>
    <mergeCell ref="B68:C68"/>
    <mergeCell ref="B69:C69"/>
    <mergeCell ref="B70:C70"/>
    <mergeCell ref="B71:C71"/>
    <mergeCell ref="A72:C72"/>
    <mergeCell ref="A74:E74"/>
    <mergeCell ref="B75:C75"/>
    <mergeCell ref="B76:C76"/>
    <mergeCell ref="B77:C77"/>
    <mergeCell ref="B78:C78"/>
    <mergeCell ref="A79:C79"/>
    <mergeCell ref="A81:E81"/>
    <mergeCell ref="B82:C82"/>
    <mergeCell ref="B83:C83"/>
    <mergeCell ref="B84:C84"/>
    <mergeCell ref="B85:C85"/>
    <mergeCell ref="B86:C86"/>
    <mergeCell ref="B87:C87"/>
    <mergeCell ref="B88:C88"/>
    <mergeCell ref="A89:C89"/>
    <mergeCell ref="A91:E91"/>
    <mergeCell ref="A92:E92"/>
    <mergeCell ref="B93:C93"/>
    <mergeCell ref="B94:C94"/>
    <mergeCell ref="B95:C95"/>
    <mergeCell ref="B96:C96"/>
    <mergeCell ref="B97:C97"/>
    <mergeCell ref="B98:C98"/>
    <mergeCell ref="B99:C99"/>
    <mergeCell ref="A100:C100"/>
    <mergeCell ref="A102:E102"/>
    <mergeCell ref="B103:C103"/>
    <mergeCell ref="B104:C104"/>
    <mergeCell ref="A105:C105"/>
    <mergeCell ref="A107:E107"/>
    <mergeCell ref="B109:C109"/>
    <mergeCell ref="B110:C110"/>
    <mergeCell ref="B111:C111"/>
    <mergeCell ref="A112:C112"/>
    <mergeCell ref="A114:E114"/>
    <mergeCell ref="B115:C115"/>
    <mergeCell ref="B116:C116"/>
    <mergeCell ref="B117:C117"/>
    <mergeCell ref="B118:C118"/>
    <mergeCell ref="B119:C119"/>
    <mergeCell ref="B120:C120"/>
    <mergeCell ref="A121:C121"/>
    <mergeCell ref="A123:E123"/>
    <mergeCell ref="B124:C124"/>
    <mergeCell ref="B125:C125"/>
    <mergeCell ref="B126:C126"/>
    <mergeCell ref="B127:C127"/>
    <mergeCell ref="B128:C128"/>
    <mergeCell ref="B129:C129"/>
    <mergeCell ref="B130:C130"/>
    <mergeCell ref="A131:C131"/>
    <mergeCell ref="A134:D134"/>
    <mergeCell ref="B135:C135"/>
    <mergeCell ref="B136:C136"/>
    <mergeCell ref="B137:C137"/>
    <mergeCell ref="B138:C138"/>
    <mergeCell ref="B139:C139"/>
    <mergeCell ref="B140:C140"/>
    <mergeCell ref="A141:C141"/>
    <mergeCell ref="B142:C142"/>
    <mergeCell ref="A143:C143"/>
    <mergeCell ref="A144:C144"/>
    <mergeCell ref="A146:D146"/>
    <mergeCell ref="A150:E150"/>
    <mergeCell ref="A152:D152"/>
    <mergeCell ref="A153:D153"/>
    <mergeCell ref="B154:C154"/>
    <mergeCell ref="B155:C155"/>
    <mergeCell ref="B156:C156"/>
    <mergeCell ref="B157:C157"/>
  </mergeCells>
  <printOptions horizontalCentered="1"/>
  <pageMargins left="0.511811023622047" right="0.511811023622047" top="1.53543307086614" bottom="0.78740157480315" header="0.31496062992126" footer="0.31496062992126"/>
  <pageSetup paperSize="9" scale="36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44"/>
  <sheetViews>
    <sheetView showGridLines="0" zoomScale="160" zoomScaleNormal="160" zoomScaleSheetLayoutView="115" topLeftCell="A119" workbookViewId="0">
      <selection activeCell="C123" sqref="C123"/>
    </sheetView>
  </sheetViews>
  <sheetFormatPr defaultColWidth="9.14285714285714" defaultRowHeight="15.75"/>
  <cols>
    <col min="1" max="1" width="4.71428571428571" style="307" customWidth="1"/>
    <col min="2" max="2" width="31.5714285714286" style="307" customWidth="1"/>
    <col min="3" max="3" width="20.7142857142857" style="307" customWidth="1"/>
    <col min="4" max="4" width="11.8571428571429" style="307" customWidth="1"/>
    <col min="5" max="5" width="7.85714285714286" style="307" customWidth="1"/>
    <col min="6" max="6" width="11.1428571428571" style="307" customWidth="1"/>
    <col min="7" max="7" width="15.1428571428571" style="307" customWidth="1"/>
    <col min="8" max="11" width="9.14285714285714" style="307"/>
    <col min="12" max="16384" width="9.14285714285714" style="309"/>
  </cols>
  <sheetData>
    <row r="1" ht="39.75" customHeight="1" spans="1:4">
      <c r="A1" s="310" t="s">
        <v>12</v>
      </c>
      <c r="B1" s="310"/>
      <c r="C1" s="310"/>
      <c r="D1" s="310"/>
    </row>
    <row r="3" spans="1:4">
      <c r="A3" s="311" t="s">
        <v>33</v>
      </c>
      <c r="B3" s="311"/>
      <c r="C3" s="311"/>
      <c r="D3" s="311"/>
    </row>
    <row r="4" spans="1:4">
      <c r="A4" s="312" t="s">
        <v>15</v>
      </c>
      <c r="B4" s="312" t="s">
        <v>16</v>
      </c>
      <c r="C4" s="312"/>
      <c r="D4" s="312"/>
    </row>
    <row r="5" ht="28.5" customHeight="1" spans="1:4">
      <c r="A5" s="313">
        <v>2</v>
      </c>
      <c r="B5" s="314" t="s">
        <v>175</v>
      </c>
      <c r="C5" s="314"/>
      <c r="D5" s="314"/>
    </row>
    <row r="6" ht="16.5" customHeight="1" spans="1:4">
      <c r="B6" s="308" t="s">
        <v>176</v>
      </c>
      <c r="C6" s="308" t="s">
        <v>177</v>
      </c>
      <c r="D6" s="308"/>
    </row>
    <row r="7" ht="31.5" customHeight="1" spans="1:4">
      <c r="A7" s="316" t="s">
        <v>160</v>
      </c>
      <c r="B7" s="316"/>
      <c r="C7" s="316"/>
      <c r="D7" s="316"/>
    </row>
    <row r="8" ht="24.75" spans="1:4">
      <c r="A8" s="317">
        <v>1</v>
      </c>
      <c r="B8" s="318" t="s">
        <v>35</v>
      </c>
      <c r="C8" s="319" t="s">
        <v>178</v>
      </c>
    </row>
    <row r="9" spans="1:4">
      <c r="A9" s="317">
        <v>2</v>
      </c>
      <c r="B9" s="320" t="s">
        <v>36</v>
      </c>
      <c r="C9" s="321" t="s">
        <v>162</v>
      </c>
    </row>
    <row r="10" spans="1:4">
      <c r="A10" s="317">
        <v>3</v>
      </c>
      <c r="B10" s="322" t="s">
        <v>37</v>
      </c>
      <c r="C10" s="369">
        <v>1416.1</v>
      </c>
    </row>
    <row r="11" ht="24.75" spans="1:4">
      <c r="A11" s="317">
        <v>4</v>
      </c>
      <c r="B11" s="318" t="s">
        <v>38</v>
      </c>
      <c r="C11" s="324" t="s">
        <v>163</v>
      </c>
    </row>
    <row r="12" spans="1:4">
      <c r="A12" s="325">
        <v>5</v>
      </c>
      <c r="B12" s="326" t="s">
        <v>39</v>
      </c>
      <c r="C12" s="327">
        <v>44197</v>
      </c>
    </row>
    <row r="15" spans="1:4">
      <c r="A15" s="328" t="s">
        <v>40</v>
      </c>
      <c r="B15" s="328"/>
      <c r="C15" s="328"/>
      <c r="D15" s="328"/>
    </row>
    <row r="16" spans="1:4">
      <c r="A16" s="329">
        <v>1</v>
      </c>
      <c r="B16" s="330" t="s">
        <v>41</v>
      </c>
      <c r="C16" s="330" t="s">
        <v>42</v>
      </c>
    </row>
    <row r="17" spans="1:11">
      <c r="A17" s="331" t="s">
        <v>18</v>
      </c>
      <c r="B17" s="332" t="s">
        <v>43</v>
      </c>
      <c r="C17" s="333">
        <f>C10</f>
        <v>1416.1</v>
      </c>
    </row>
    <row r="18" spans="1:11">
      <c r="A18" s="331" t="s">
        <v>20</v>
      </c>
      <c r="B18" s="332" t="s">
        <v>44</v>
      </c>
      <c r="C18" s="333">
        <f>C17*0.3</f>
        <v>424.83</v>
      </c>
    </row>
    <row r="19" spans="1:11">
      <c r="A19" s="331" t="s">
        <v>23</v>
      </c>
      <c r="B19" s="332" t="s">
        <v>45</v>
      </c>
      <c r="C19" s="333"/>
    </row>
    <row r="20" spans="1:11">
      <c r="A20" s="331" t="s">
        <v>25</v>
      </c>
      <c r="B20" s="332" t="s">
        <v>46</v>
      </c>
      <c r="C20" s="333"/>
    </row>
    <row r="21" spans="1:11">
      <c r="A21" s="331" t="s">
        <v>47</v>
      </c>
      <c r="B21" s="332" t="s">
        <v>48</v>
      </c>
      <c r="C21" s="333"/>
    </row>
    <row r="22" s="360" customFormat="1" ht="16.5" spans="1:11">
      <c r="A22" s="358" t="s">
        <v>49</v>
      </c>
      <c r="B22" s="359" t="s">
        <v>179</v>
      </c>
      <c r="C22" s="357">
        <v>0</v>
      </c>
      <c r="D22" s="308"/>
      <c r="E22" s="308"/>
      <c r="F22" s="308"/>
      <c r="G22" s="308"/>
      <c r="H22" s="308"/>
      <c r="I22" s="308"/>
      <c r="J22" s="308"/>
      <c r="K22" s="308"/>
    </row>
    <row r="23" spans="1:11">
      <c r="A23" s="334" t="s">
        <v>51</v>
      </c>
      <c r="B23" s="330"/>
      <c r="C23" s="333">
        <f>SUM(C17:C22)</f>
        <v>1840.93</v>
      </c>
    </row>
    <row r="25" spans="1:11">
      <c r="A25" s="328" t="s">
        <v>52</v>
      </c>
      <c r="B25" s="328"/>
      <c r="C25" s="328"/>
      <c r="D25" s="328"/>
    </row>
    <row r="26" customHeight="1" spans="1:11">
      <c r="A26" s="335" t="s">
        <v>53</v>
      </c>
      <c r="B26" s="335"/>
      <c r="C26" s="335"/>
      <c r="D26" s="335"/>
    </row>
    <row r="27" ht="28.5" customHeight="1" spans="1:11">
      <c r="A27" s="329" t="s">
        <v>54</v>
      </c>
      <c r="B27" s="330" t="s">
        <v>55</v>
      </c>
      <c r="C27" s="330" t="s">
        <v>56</v>
      </c>
      <c r="D27" s="330" t="s">
        <v>42</v>
      </c>
    </row>
    <row r="28" spans="1:11">
      <c r="A28" s="331" t="s">
        <v>18</v>
      </c>
      <c r="B28" s="332" t="s">
        <v>57</v>
      </c>
      <c r="C28" s="336">
        <v>0.0833</v>
      </c>
      <c r="D28" s="333">
        <f>C23*C28</f>
        <v>153.349469</v>
      </c>
    </row>
    <row r="29" spans="1:11">
      <c r="A29" s="331" t="s">
        <v>20</v>
      </c>
      <c r="B29" s="332" t="s">
        <v>58</v>
      </c>
      <c r="C29" s="336">
        <v>0.121</v>
      </c>
      <c r="D29" s="333">
        <f>C23*C29</f>
        <v>222.75253</v>
      </c>
    </row>
    <row r="30" spans="1:11">
      <c r="A30" s="334" t="s">
        <v>51</v>
      </c>
      <c r="B30" s="330"/>
      <c r="C30" s="337">
        <f>C28+C29</f>
        <v>0.2043</v>
      </c>
      <c r="D30" s="333">
        <f>SUM(D28:D29)</f>
        <v>376.101999</v>
      </c>
    </row>
    <row r="32" ht="32.25" customHeight="1" spans="1:11">
      <c r="A32" s="338" t="s">
        <v>59</v>
      </c>
      <c r="B32" s="338"/>
      <c r="C32" s="338"/>
      <c r="D32" s="338"/>
    </row>
    <row r="33" spans="1:13">
      <c r="A33" s="329" t="s">
        <v>60</v>
      </c>
      <c r="B33" s="330" t="s">
        <v>61</v>
      </c>
      <c r="C33" s="330" t="s">
        <v>56</v>
      </c>
      <c r="D33" s="330" t="s">
        <v>42</v>
      </c>
    </row>
    <row r="34" ht="16.5" spans="1:13">
      <c r="A34" s="331" t="s">
        <v>18</v>
      </c>
      <c r="B34" s="332" t="s">
        <v>62</v>
      </c>
      <c r="C34" s="339">
        <v>0.2</v>
      </c>
      <c r="D34" s="340">
        <f t="shared" ref="D34:D41" si="0">SUM(C$23+D$30)*C34</f>
        <v>443.4063998</v>
      </c>
      <c r="E34" s="341"/>
      <c r="F34" s="341"/>
      <c r="G34" s="341"/>
      <c r="H34" s="341"/>
      <c r="I34" s="341"/>
      <c r="J34" s="341"/>
      <c r="K34" s="341"/>
      <c r="L34" s="342"/>
      <c r="M34" s="342"/>
    </row>
    <row r="35" ht="16.5" spans="1:13">
      <c r="A35" s="331" t="s">
        <v>20</v>
      </c>
      <c r="B35" s="332" t="s">
        <v>63</v>
      </c>
      <c r="C35" s="339">
        <v>0.025</v>
      </c>
      <c r="D35" s="340">
        <f t="shared" si="0"/>
        <v>55.425799975</v>
      </c>
      <c r="E35" s="341"/>
      <c r="F35" s="341"/>
      <c r="G35" s="341"/>
      <c r="H35" s="341"/>
      <c r="I35" s="341"/>
      <c r="J35" s="341"/>
      <c r="K35" s="341"/>
      <c r="L35" s="342"/>
      <c r="M35" s="342"/>
    </row>
    <row r="36" ht="16.5" spans="1:13">
      <c r="A36" s="331" t="s">
        <v>23</v>
      </c>
      <c r="B36" s="332" t="s">
        <v>64</v>
      </c>
      <c r="C36" s="343">
        <f>3*0.871%</f>
        <v>0.02613</v>
      </c>
      <c r="D36" s="340">
        <f t="shared" si="0"/>
        <v>57.93104613387</v>
      </c>
      <c r="E36" s="341">
        <v>1.1795</v>
      </c>
      <c r="F36" s="341">
        <v>2</v>
      </c>
      <c r="G36" s="341">
        <f>F36*E36</f>
        <v>2.359</v>
      </c>
      <c r="H36" s="341"/>
      <c r="I36" s="341"/>
      <c r="J36" s="341"/>
      <c r="K36" s="341"/>
      <c r="L36" s="342"/>
      <c r="M36" s="342"/>
    </row>
    <row r="37" spans="1:13">
      <c r="A37" s="331" t="s">
        <v>25</v>
      </c>
      <c r="B37" s="332" t="s">
        <v>65</v>
      </c>
      <c r="C37" s="339">
        <v>0.015</v>
      </c>
      <c r="D37" s="340">
        <f t="shared" si="0"/>
        <v>33.255479985</v>
      </c>
    </row>
    <row r="38" spans="1:13">
      <c r="A38" s="331" t="s">
        <v>47</v>
      </c>
      <c r="B38" s="332" t="s">
        <v>66</v>
      </c>
      <c r="C38" s="339">
        <v>0.01</v>
      </c>
      <c r="D38" s="340">
        <f t="shared" si="0"/>
        <v>22.17031999</v>
      </c>
    </row>
    <row r="39" spans="1:13">
      <c r="A39" s="331" t="s">
        <v>67</v>
      </c>
      <c r="B39" s="332" t="s">
        <v>68</v>
      </c>
      <c r="C39" s="339">
        <v>0.006</v>
      </c>
      <c r="D39" s="340">
        <f t="shared" si="0"/>
        <v>13.302191994</v>
      </c>
    </row>
    <row r="40" spans="1:13">
      <c r="A40" s="331" t="s">
        <v>49</v>
      </c>
      <c r="B40" s="332" t="s">
        <v>69</v>
      </c>
      <c r="C40" s="339">
        <v>0.002</v>
      </c>
      <c r="D40" s="340">
        <f t="shared" si="0"/>
        <v>4.434063998</v>
      </c>
    </row>
    <row r="41" spans="1:13">
      <c r="A41" s="331" t="s">
        <v>70</v>
      </c>
      <c r="B41" s="332" t="s">
        <v>71</v>
      </c>
      <c r="C41" s="339">
        <v>0.08</v>
      </c>
      <c r="D41" s="340">
        <f t="shared" si="0"/>
        <v>177.36255992</v>
      </c>
    </row>
    <row r="42" spans="1:13">
      <c r="A42" s="334" t="s">
        <v>72</v>
      </c>
      <c r="B42" s="330"/>
      <c r="C42" s="339">
        <f>SUM(C34:C41)</f>
        <v>0.36413</v>
      </c>
      <c r="D42" s="340">
        <f>SUM(D34:D41)</f>
        <v>807.28786179587</v>
      </c>
    </row>
    <row r="44" spans="1:13">
      <c r="A44" s="335" t="s">
        <v>73</v>
      </c>
      <c r="B44" s="335"/>
      <c r="C44" s="335"/>
      <c r="D44" s="335"/>
    </row>
    <row r="45" spans="1:13">
      <c r="A45" s="329" t="s">
        <v>74</v>
      </c>
      <c r="B45" s="330" t="s">
        <v>75</v>
      </c>
      <c r="C45" s="330" t="s">
        <v>42</v>
      </c>
    </row>
    <row r="46" spans="1:13">
      <c r="A46" s="331" t="s">
        <v>18</v>
      </c>
      <c r="B46" s="332" t="s">
        <v>76</v>
      </c>
      <c r="C46" s="344">
        <f>ROUND((3.6*2*15)-(C17*6%),2)</f>
        <v>23.03</v>
      </c>
    </row>
    <row r="47" spans="1:13">
      <c r="A47" s="331" t="s">
        <v>20</v>
      </c>
      <c r="B47" s="332" t="s">
        <v>77</v>
      </c>
      <c r="C47" s="333">
        <f>ROUND((15*29)*0.85,2)</f>
        <v>369.75</v>
      </c>
      <c r="D47" s="345"/>
    </row>
    <row r="48" spans="1:13">
      <c r="A48" s="331" t="s">
        <v>23</v>
      </c>
      <c r="B48" s="332" t="s">
        <v>78</v>
      </c>
      <c r="C48" s="333">
        <v>7</v>
      </c>
      <c r="D48" s="345"/>
    </row>
    <row r="49" spans="1:7">
      <c r="A49" s="331" t="s">
        <v>25</v>
      </c>
      <c r="B49" s="332" t="s">
        <v>165</v>
      </c>
      <c r="C49" s="333">
        <v>3</v>
      </c>
    </row>
    <row r="50" spans="1:7">
      <c r="A50" s="331" t="s">
        <v>47</v>
      </c>
      <c r="B50" s="332" t="s">
        <v>80</v>
      </c>
      <c r="C50" s="333">
        <v>73.9</v>
      </c>
    </row>
    <row r="51" spans="1:7">
      <c r="A51" s="334" t="s">
        <v>85</v>
      </c>
      <c r="B51" s="330"/>
      <c r="C51" s="333">
        <f>SUM(C46:C50)</f>
        <v>476.68</v>
      </c>
    </row>
    <row r="53" spans="1:7">
      <c r="A53" s="338" t="s">
        <v>81</v>
      </c>
      <c r="B53" s="338"/>
      <c r="C53" s="338"/>
      <c r="D53" s="338"/>
    </row>
    <row r="54" ht="33" customHeight="1" spans="1:7">
      <c r="A54" s="329">
        <v>2</v>
      </c>
      <c r="B54" s="330" t="s">
        <v>82</v>
      </c>
      <c r="C54" s="330" t="s">
        <v>42</v>
      </c>
    </row>
    <row r="55" ht="27.75" customHeight="1" spans="1:7">
      <c r="A55" s="331" t="s">
        <v>54</v>
      </c>
      <c r="B55" s="332" t="s">
        <v>55</v>
      </c>
      <c r="C55" s="340">
        <f>D30</f>
        <v>376.101999</v>
      </c>
    </row>
    <row r="56" spans="1:7">
      <c r="A56" s="331" t="s">
        <v>60</v>
      </c>
      <c r="B56" s="332" t="s">
        <v>61</v>
      </c>
      <c r="C56" s="340">
        <f>D42</f>
        <v>807.28786179587</v>
      </c>
    </row>
    <row r="57" spans="1:7">
      <c r="A57" s="331" t="s">
        <v>74</v>
      </c>
      <c r="B57" s="332" t="s">
        <v>75</v>
      </c>
      <c r="C57" s="340">
        <f>C51</f>
        <v>476.68</v>
      </c>
    </row>
    <row r="58" spans="1:7">
      <c r="A58" s="334" t="s">
        <v>51</v>
      </c>
      <c r="B58" s="330"/>
      <c r="C58" s="340">
        <f>SUM(C55:C57)</f>
        <v>1660.06986079587</v>
      </c>
    </row>
    <row r="59" spans="1:7">
      <c r="A59" s="346"/>
    </row>
    <row r="60" spans="1:7">
      <c r="A60" s="328" t="s">
        <v>83</v>
      </c>
      <c r="B60" s="328"/>
      <c r="C60" s="328"/>
      <c r="D60" s="328"/>
    </row>
    <row r="61" spans="1:7">
      <c r="A61" s="329">
        <v>3</v>
      </c>
      <c r="B61" s="330" t="s">
        <v>84</v>
      </c>
      <c r="C61" s="330" t="s">
        <v>56</v>
      </c>
      <c r="D61" s="330" t="s">
        <v>42</v>
      </c>
      <c r="F61" s="307" t="s">
        <v>85</v>
      </c>
    </row>
    <row r="62" spans="1:7">
      <c r="A62" s="331" t="s">
        <v>18</v>
      </c>
      <c r="B62" s="347" t="s">
        <v>86</v>
      </c>
      <c r="C62" s="348">
        <v>0.0042</v>
      </c>
      <c r="D62" s="340">
        <f t="shared" ref="D62:D67" si="1">C$23*C62</f>
        <v>7.731906</v>
      </c>
      <c r="G62" s="341"/>
    </row>
    <row r="63" ht="29.25" customHeight="1" spans="1:7">
      <c r="A63" s="331" t="s">
        <v>20</v>
      </c>
      <c r="B63" s="347" t="s">
        <v>88</v>
      </c>
      <c r="C63" s="348">
        <f>C62*C41</f>
        <v>0.000336</v>
      </c>
      <c r="D63" s="340">
        <f t="shared" si="1"/>
        <v>0.61855248</v>
      </c>
      <c r="G63" s="349">
        <f>8%*40%</f>
        <v>0.032</v>
      </c>
    </row>
    <row r="64" ht="24.75" spans="1:7">
      <c r="A64" s="331" t="s">
        <v>23</v>
      </c>
      <c r="B64" s="347" t="s">
        <v>90</v>
      </c>
      <c r="C64" s="348">
        <v>0.0016</v>
      </c>
      <c r="D64" s="340">
        <f t="shared" si="1"/>
        <v>2.945488</v>
      </c>
      <c r="G64" s="341"/>
    </row>
    <row r="65" spans="1:11">
      <c r="A65" s="331" t="s">
        <v>25</v>
      </c>
      <c r="B65" s="347" t="s">
        <v>92</v>
      </c>
      <c r="C65" s="348">
        <v>0.0194</v>
      </c>
      <c r="D65" s="340">
        <f t="shared" si="1"/>
        <v>35.714042</v>
      </c>
      <c r="G65" s="341"/>
    </row>
    <row r="66" ht="27.75" customHeight="1" spans="1:11">
      <c r="A66" s="331" t="s">
        <v>47</v>
      </c>
      <c r="B66" s="347" t="s">
        <v>166</v>
      </c>
      <c r="C66" s="348">
        <f>C65*C42</f>
        <v>0.007064122</v>
      </c>
      <c r="D66" s="340">
        <f t="shared" si="1"/>
        <v>13.00455411346</v>
      </c>
    </row>
    <row r="67" ht="24.75" spans="1:11">
      <c r="A67" s="331" t="s">
        <v>67</v>
      </c>
      <c r="B67" s="347" t="s">
        <v>167</v>
      </c>
      <c r="C67" s="348">
        <v>0.0304</v>
      </c>
      <c r="D67" s="340">
        <f t="shared" si="1"/>
        <v>55.964272</v>
      </c>
    </row>
    <row r="68" spans="1:11">
      <c r="A68" s="334" t="s">
        <v>51</v>
      </c>
      <c r="B68" s="330"/>
      <c r="C68" s="337">
        <f>C62+C63+C64+C65+C66+C67</f>
        <v>0.063000122</v>
      </c>
      <c r="D68" s="340">
        <f>SUM(D62:D67)</f>
        <v>115.97881459346</v>
      </c>
    </row>
    <row r="70" spans="1:11">
      <c r="A70" s="328" t="s">
        <v>98</v>
      </c>
      <c r="B70" s="328"/>
      <c r="C70" s="328"/>
      <c r="D70" s="328"/>
      <c r="K70" s="307" t="s">
        <v>99</v>
      </c>
    </row>
    <row r="71" spans="1:11">
      <c r="A71" s="335" t="s">
        <v>100</v>
      </c>
      <c r="B71" s="335"/>
      <c r="C71" s="335"/>
      <c r="D71" s="335"/>
    </row>
    <row r="72" spans="1:11">
      <c r="A72" s="329" t="s">
        <v>101</v>
      </c>
      <c r="B72" s="330" t="s">
        <v>107</v>
      </c>
      <c r="C72" s="330" t="s">
        <v>56</v>
      </c>
      <c r="D72" s="330" t="s">
        <v>42</v>
      </c>
      <c r="E72" s="341"/>
      <c r="F72" s="341"/>
    </row>
    <row r="73" spans="1:11">
      <c r="A73" s="331" t="s">
        <v>18</v>
      </c>
      <c r="B73" s="332" t="s">
        <v>180</v>
      </c>
      <c r="C73" s="350">
        <v>0.0093</v>
      </c>
      <c r="D73" s="340">
        <f>(C$23)*C73</f>
        <v>17.120649</v>
      </c>
      <c r="E73" s="341">
        <v>8.33</v>
      </c>
      <c r="F73" s="351"/>
    </row>
    <row r="74" spans="1:11">
      <c r="A74" s="331" t="s">
        <v>20</v>
      </c>
      <c r="B74" s="332" t="s">
        <v>107</v>
      </c>
      <c r="C74" s="350">
        <v>0.0027</v>
      </c>
      <c r="D74" s="340">
        <f>(C$23)*C74</f>
        <v>4.970511</v>
      </c>
      <c r="E74" s="341">
        <v>0.18</v>
      </c>
      <c r="F74" s="351"/>
      <c r="G74" s="352"/>
    </row>
    <row r="75" spans="1:11">
      <c r="A75" s="331" t="s">
        <v>23</v>
      </c>
      <c r="B75" s="332" t="s">
        <v>169</v>
      </c>
      <c r="C75" s="350">
        <v>0.0056</v>
      </c>
      <c r="D75" s="340">
        <f>(C$23)*C75</f>
        <v>10.309208</v>
      </c>
      <c r="E75" s="341"/>
      <c r="F75" s="351"/>
    </row>
    <row r="76" customHeight="1" spans="1:11">
      <c r="A76" s="331" t="s">
        <v>25</v>
      </c>
      <c r="B76" s="332" t="s">
        <v>181</v>
      </c>
      <c r="C76" s="350">
        <v>0.0002</v>
      </c>
      <c r="D76" s="340">
        <f>(C$23)*C76</f>
        <v>0.368186</v>
      </c>
      <c r="E76" s="341">
        <v>0.03</v>
      </c>
      <c r="F76" s="351"/>
    </row>
    <row r="77" ht="13.5" customHeight="1" spans="1:11">
      <c r="A77" s="331" t="s">
        <v>47</v>
      </c>
      <c r="B77" s="332" t="s">
        <v>182</v>
      </c>
      <c r="C77" s="350">
        <v>0.0011</v>
      </c>
      <c r="D77" s="340">
        <f>(C$23)*C77</f>
        <v>2.025023</v>
      </c>
      <c r="E77" s="341"/>
      <c r="F77" s="351"/>
    </row>
    <row r="78" ht="17.25" customHeight="1" spans="1:11">
      <c r="A78" s="331" t="s">
        <v>67</v>
      </c>
      <c r="B78" s="332" t="s">
        <v>115</v>
      </c>
      <c r="C78" s="350">
        <v>0</v>
      </c>
      <c r="D78" s="340"/>
      <c r="E78" s="341"/>
      <c r="F78" s="341"/>
    </row>
    <row r="79" spans="1:11">
      <c r="A79" s="334" t="s">
        <v>72</v>
      </c>
      <c r="B79" s="330"/>
      <c r="C79" s="353"/>
      <c r="D79" s="340">
        <f>SUM(D73:D78)</f>
        <v>34.793577</v>
      </c>
    </row>
    <row r="81" spans="1:4">
      <c r="A81" s="335" t="s">
        <v>116</v>
      </c>
      <c r="B81" s="335"/>
      <c r="C81" s="335"/>
      <c r="D81" s="335"/>
    </row>
    <row r="82" spans="1:4">
      <c r="A82" s="329" t="s">
        <v>117</v>
      </c>
      <c r="B82" s="330" t="s">
        <v>118</v>
      </c>
      <c r="C82" s="330" t="s">
        <v>42</v>
      </c>
    </row>
    <row r="83" ht="18.75" customHeight="1" spans="1:4">
      <c r="A83" s="331" t="s">
        <v>18</v>
      </c>
      <c r="B83" s="332" t="s">
        <v>183</v>
      </c>
      <c r="C83" s="354">
        <v>188.1</v>
      </c>
    </row>
    <row r="84" spans="1:4">
      <c r="A84" s="334" t="s">
        <v>51</v>
      </c>
      <c r="B84" s="330"/>
      <c r="C84" s="354">
        <f>SUM(C83)</f>
        <v>188.1</v>
      </c>
    </row>
    <row r="86" spans="1:4">
      <c r="A86" s="335" t="s">
        <v>120</v>
      </c>
      <c r="B86" s="335"/>
      <c r="C86" s="335"/>
      <c r="D86" s="335"/>
    </row>
    <row r="87" spans="1:4">
      <c r="A87" s="355"/>
    </row>
    <row r="88" ht="24.75" spans="1:4">
      <c r="A88" s="329">
        <v>4</v>
      </c>
      <c r="B88" s="330" t="s">
        <v>121</v>
      </c>
      <c r="C88" s="330" t="s">
        <v>42</v>
      </c>
    </row>
    <row r="89" spans="1:4">
      <c r="A89" s="331" t="s">
        <v>101</v>
      </c>
      <c r="B89" s="332" t="s">
        <v>168</v>
      </c>
      <c r="C89" s="340">
        <f>D79</f>
        <v>34.793577</v>
      </c>
    </row>
    <row r="90" spans="1:4">
      <c r="A90" s="331" t="s">
        <v>117</v>
      </c>
      <c r="B90" s="332" t="s">
        <v>184</v>
      </c>
      <c r="C90" s="340">
        <f>C84</f>
        <v>188.1</v>
      </c>
    </row>
    <row r="91" spans="1:4">
      <c r="A91" s="334" t="s">
        <v>51</v>
      </c>
      <c r="B91" s="330"/>
      <c r="C91" s="340">
        <f>SUM(C89:C90)</f>
        <v>222.893577</v>
      </c>
    </row>
    <row r="93" spans="1:4">
      <c r="A93" s="328" t="s">
        <v>122</v>
      </c>
      <c r="B93" s="328"/>
      <c r="C93" s="328"/>
      <c r="D93" s="328"/>
    </row>
    <row r="94" spans="1:4">
      <c r="A94" s="329">
        <v>5</v>
      </c>
      <c r="B94" s="356" t="s">
        <v>123</v>
      </c>
      <c r="C94" s="330" t="s">
        <v>42</v>
      </c>
    </row>
    <row r="95" spans="1:4">
      <c r="A95" s="331" t="s">
        <v>18</v>
      </c>
      <c r="B95" s="332" t="s">
        <v>124</v>
      </c>
      <c r="C95" s="354">
        <v>40</v>
      </c>
    </row>
    <row r="96" spans="1:4">
      <c r="A96" s="331" t="s">
        <v>20</v>
      </c>
      <c r="B96" s="332" t="s">
        <v>125</v>
      </c>
      <c r="C96" s="357">
        <v>90.29</v>
      </c>
    </row>
    <row r="97" spans="1:11">
      <c r="A97" s="331" t="s">
        <v>23</v>
      </c>
      <c r="B97" s="332" t="s">
        <v>126</v>
      </c>
      <c r="C97" s="357">
        <v>0</v>
      </c>
    </row>
    <row r="98" s="360" customFormat="1" ht="16.5" spans="1:11">
      <c r="A98" s="358"/>
      <c r="B98" s="359"/>
      <c r="C98" s="357"/>
      <c r="D98" s="308"/>
      <c r="E98" s="308"/>
      <c r="F98" s="308"/>
      <c r="G98" s="308"/>
      <c r="H98" s="308"/>
      <c r="I98" s="308"/>
      <c r="J98" s="308"/>
      <c r="K98" s="308"/>
    </row>
    <row r="99" s="360" customFormat="1" ht="16.5" spans="1:11">
      <c r="A99" s="361"/>
      <c r="B99" s="359"/>
      <c r="C99" s="357">
        <v>0</v>
      </c>
      <c r="D99" s="308"/>
      <c r="E99" s="308"/>
      <c r="F99" s="308"/>
      <c r="G99" s="308"/>
      <c r="H99" s="308"/>
      <c r="I99" s="308"/>
      <c r="J99" s="308"/>
      <c r="K99" s="308"/>
    </row>
    <row r="100" spans="1:11">
      <c r="A100" s="334" t="s">
        <v>72</v>
      </c>
      <c r="B100" s="330"/>
      <c r="C100" s="354">
        <f>SUM(C95:C99)</f>
        <v>130.29</v>
      </c>
    </row>
    <row r="102" spans="1:11">
      <c r="A102" s="328" t="s">
        <v>127</v>
      </c>
      <c r="B102" s="328"/>
      <c r="C102" s="328"/>
    </row>
    <row r="103" spans="1:11">
      <c r="A103" s="329">
        <v>6</v>
      </c>
      <c r="B103" s="356" t="s">
        <v>128</v>
      </c>
      <c r="C103" s="330" t="s">
        <v>56</v>
      </c>
      <c r="D103" s="330" t="s">
        <v>42</v>
      </c>
      <c r="E103" s="341"/>
    </row>
    <row r="104" spans="1:11">
      <c r="A104" s="331" t="s">
        <v>18</v>
      </c>
      <c r="B104" s="332" t="s">
        <v>129</v>
      </c>
      <c r="C104" s="339">
        <f>'12HNOT PENTECOSTE'!C104</f>
        <v>0.05</v>
      </c>
      <c r="D104" s="340">
        <f>C104*C120</f>
        <v>198.508112619466</v>
      </c>
      <c r="E104" s="341">
        <v>1.9</v>
      </c>
    </row>
    <row r="105" spans="1:11">
      <c r="A105" s="331" t="s">
        <v>20</v>
      </c>
      <c r="B105" s="332" t="s">
        <v>130</v>
      </c>
      <c r="C105" s="339">
        <f>'12HNOT PENTECOSTE'!C105</f>
        <v>0.05</v>
      </c>
      <c r="D105" s="340">
        <f>C105*(D104+C120)</f>
        <v>208.43351825044</v>
      </c>
      <c r="E105" s="341">
        <v>3.58</v>
      </c>
    </row>
    <row r="106" spans="1:11">
      <c r="A106" s="331" t="s">
        <v>23</v>
      </c>
      <c r="B106" s="332" t="s">
        <v>131</v>
      </c>
      <c r="C106" s="362"/>
      <c r="D106" s="362"/>
      <c r="F106" s="311"/>
    </row>
    <row r="107" spans="1:11">
      <c r="A107" s="331"/>
      <c r="B107" s="332" t="s">
        <v>132</v>
      </c>
      <c r="C107" s="343">
        <v>0.0065</v>
      </c>
      <c r="D107" s="340">
        <f>($C$120+$D$104+$D$105)/(1-SUM($C$107:$C$109))*C107</f>
        <v>30.1549287134977</v>
      </c>
      <c r="F107" s="345"/>
    </row>
    <row r="108" spans="1:11">
      <c r="A108" s="331"/>
      <c r="B108" s="332" t="s">
        <v>133</v>
      </c>
      <c r="C108" s="343">
        <v>0.03</v>
      </c>
      <c r="D108" s="340">
        <f>($C$120+$D$104+$D$105)/(1-SUM($C$107:$C$109))*C108</f>
        <v>139.176594062297</v>
      </c>
    </row>
    <row r="109" spans="1:11">
      <c r="A109" s="331"/>
      <c r="B109" s="332" t="s">
        <v>134</v>
      </c>
      <c r="C109" s="343">
        <v>0.02</v>
      </c>
      <c r="D109" s="340">
        <f>($C$120+$D$104+$D$105)/(1-SUM($C$107:$C$109))*C109</f>
        <v>92.7843960415312</v>
      </c>
    </row>
    <row r="110" spans="1:11">
      <c r="A110" s="334" t="s">
        <v>72</v>
      </c>
      <c r="B110" s="330"/>
      <c r="C110" s="339">
        <f>SUM(C104:C109)</f>
        <v>0.1565</v>
      </c>
      <c r="D110" s="340">
        <f>SUM(D104:D109)</f>
        <v>669.057549687232</v>
      </c>
    </row>
    <row r="113" ht="16.5" customHeight="1" spans="1:11">
      <c r="A113" s="328" t="s">
        <v>135</v>
      </c>
      <c r="B113" s="328"/>
      <c r="C113" s="328"/>
    </row>
    <row r="114" ht="32.25" customHeight="1" spans="1:11">
      <c r="A114" s="329"/>
      <c r="B114" s="330" t="s">
        <v>136</v>
      </c>
      <c r="C114" s="330" t="s">
        <v>42</v>
      </c>
    </row>
    <row r="115" spans="1:11">
      <c r="A115" s="363" t="s">
        <v>18</v>
      </c>
      <c r="B115" s="332" t="s">
        <v>40</v>
      </c>
      <c r="C115" s="364">
        <f>C23</f>
        <v>1840.93</v>
      </c>
    </row>
    <row r="116" ht="32.25" customHeight="1" spans="1:11">
      <c r="A116" s="363" t="s">
        <v>20</v>
      </c>
      <c r="B116" s="332" t="s">
        <v>52</v>
      </c>
      <c r="C116" s="364">
        <f>C58</f>
        <v>1660.06986079587</v>
      </c>
    </row>
    <row r="117" spans="1:11">
      <c r="A117" s="363" t="s">
        <v>23</v>
      </c>
      <c r="B117" s="332" t="s">
        <v>83</v>
      </c>
      <c r="C117" s="364">
        <f>D68</f>
        <v>115.97881459346</v>
      </c>
    </row>
    <row r="118" ht="33" customHeight="1" spans="1:11">
      <c r="A118" s="363" t="s">
        <v>25</v>
      </c>
      <c r="B118" s="332" t="s">
        <v>98</v>
      </c>
      <c r="C118" s="364">
        <f>C91</f>
        <v>222.893577</v>
      </c>
    </row>
    <row r="119" ht="16.5" customHeight="1" spans="1:11">
      <c r="A119" s="363" t="s">
        <v>47</v>
      </c>
      <c r="B119" s="332" t="s">
        <v>122</v>
      </c>
      <c r="C119" s="364">
        <f>C100</f>
        <v>130.29</v>
      </c>
    </row>
    <row r="120" spans="1:11">
      <c r="A120" s="334" t="s">
        <v>137</v>
      </c>
      <c r="B120" s="330"/>
      <c r="C120" s="364">
        <f>SUM(C115:C119)</f>
        <v>3970.16225238933</v>
      </c>
    </row>
    <row r="121" ht="22.5" customHeight="1" spans="1:11">
      <c r="A121" s="363" t="s">
        <v>67</v>
      </c>
      <c r="B121" s="332" t="s">
        <v>138</v>
      </c>
      <c r="C121" s="364">
        <f>D110</f>
        <v>669.057549687232</v>
      </c>
    </row>
    <row r="122" spans="1:11">
      <c r="A122" s="334" t="s">
        <v>139</v>
      </c>
      <c r="B122" s="330"/>
      <c r="C122" s="364">
        <f>SUM(C120+C121)</f>
        <v>4639.21980207656</v>
      </c>
      <c r="D122" s="365">
        <v>3512.23</v>
      </c>
    </row>
    <row r="123" spans="1:11">
      <c r="A123" s="370" t="s">
        <v>140</v>
      </c>
      <c r="B123" s="371"/>
      <c r="C123" s="368">
        <f>C122*2</f>
        <v>9278.43960415312</v>
      </c>
    </row>
    <row r="127" spans="1:11">
      <c r="F127" s="309"/>
      <c r="G127" s="309"/>
      <c r="H127" s="309"/>
      <c r="I127" s="309"/>
      <c r="J127" s="309"/>
      <c r="K127" s="309"/>
    </row>
    <row r="128" spans="1:11">
      <c r="F128" s="309"/>
      <c r="G128" s="309"/>
      <c r="H128" s="309"/>
      <c r="I128" s="309"/>
      <c r="J128" s="309"/>
      <c r="K128" s="309"/>
    </row>
    <row r="129" spans="6:11">
      <c r="F129" s="309"/>
      <c r="G129" s="309"/>
      <c r="H129" s="309"/>
      <c r="I129" s="309"/>
      <c r="J129" s="309"/>
      <c r="K129" s="309"/>
    </row>
    <row r="130" spans="6:11">
      <c r="F130" s="309"/>
      <c r="G130" s="309"/>
      <c r="H130" s="309"/>
      <c r="I130" s="309"/>
      <c r="J130" s="309"/>
      <c r="K130" s="309"/>
    </row>
    <row r="131" spans="6:11">
      <c r="F131" s="309"/>
      <c r="G131" s="309"/>
      <c r="H131" s="309"/>
      <c r="I131" s="309"/>
      <c r="J131" s="309"/>
      <c r="K131" s="309"/>
    </row>
    <row r="132" spans="6:11">
      <c r="F132" s="309"/>
      <c r="G132" s="309"/>
      <c r="H132" s="309"/>
      <c r="I132" s="309"/>
      <c r="J132" s="309"/>
      <c r="K132" s="309"/>
    </row>
    <row r="133" spans="6:11">
      <c r="F133" s="309"/>
      <c r="G133" s="309"/>
      <c r="H133" s="309"/>
      <c r="I133" s="309"/>
      <c r="J133" s="309"/>
      <c r="K133" s="309"/>
    </row>
    <row r="134" spans="6:11">
      <c r="F134" s="309"/>
      <c r="G134" s="309"/>
      <c r="H134" s="309"/>
      <c r="I134" s="309"/>
      <c r="J134" s="309"/>
      <c r="K134" s="309"/>
    </row>
    <row r="135" spans="6:11">
      <c r="F135" s="309"/>
      <c r="G135" s="309"/>
      <c r="H135" s="309"/>
      <c r="I135" s="309"/>
      <c r="J135" s="309"/>
      <c r="K135" s="309"/>
    </row>
    <row r="136" spans="6:11">
      <c r="F136" s="309"/>
      <c r="G136" s="309"/>
      <c r="H136" s="309"/>
      <c r="I136" s="309"/>
      <c r="J136" s="309"/>
      <c r="K136" s="309"/>
    </row>
    <row r="137" spans="6:11">
      <c r="F137" s="309"/>
      <c r="G137" s="309"/>
      <c r="H137" s="309"/>
      <c r="I137" s="309"/>
      <c r="J137" s="309"/>
      <c r="K137" s="309"/>
    </row>
    <row r="138" spans="6:11">
      <c r="F138" s="309"/>
      <c r="G138" s="309"/>
      <c r="H138" s="309"/>
      <c r="I138" s="309"/>
      <c r="J138" s="309"/>
      <c r="K138" s="309"/>
    </row>
    <row r="139" spans="6:11">
      <c r="F139" s="309"/>
      <c r="G139" s="309"/>
      <c r="H139" s="309"/>
      <c r="I139" s="309"/>
      <c r="J139" s="309"/>
      <c r="K139" s="309"/>
    </row>
    <row r="140" spans="6:11">
      <c r="F140" s="309"/>
      <c r="G140" s="309"/>
      <c r="H140" s="309"/>
      <c r="I140" s="309"/>
      <c r="J140" s="309"/>
      <c r="K140" s="309"/>
    </row>
    <row r="141" spans="6:11">
      <c r="F141" s="309"/>
      <c r="G141" s="309"/>
      <c r="H141" s="309"/>
      <c r="I141" s="309"/>
      <c r="J141" s="309"/>
      <c r="K141" s="309"/>
    </row>
    <row r="142" spans="6:11">
      <c r="F142" s="309"/>
      <c r="G142" s="309"/>
      <c r="H142" s="309"/>
      <c r="I142" s="309"/>
      <c r="J142" s="309"/>
      <c r="K142" s="309"/>
    </row>
    <row r="143" spans="6:11">
      <c r="F143" s="309"/>
      <c r="G143" s="309"/>
      <c r="H143" s="309"/>
      <c r="I143" s="309"/>
      <c r="J143" s="309"/>
      <c r="K143" s="309"/>
    </row>
    <row r="144" spans="6:11">
      <c r="F144" s="309"/>
      <c r="G144" s="309"/>
      <c r="H144" s="309"/>
      <c r="I144" s="309"/>
      <c r="J144" s="309"/>
      <c r="K144" s="309"/>
    </row>
  </sheetData>
  <mergeCells count="33">
    <mergeCell ref="A1:D1"/>
    <mergeCell ref="A3:D3"/>
    <mergeCell ref="B4:D4"/>
    <mergeCell ref="B5:D5"/>
    <mergeCell ref="A7:D7"/>
    <mergeCell ref="A15:D15"/>
    <mergeCell ref="A23:B23"/>
    <mergeCell ref="A25:D25"/>
    <mergeCell ref="A26:D26"/>
    <mergeCell ref="A30:B30"/>
    <mergeCell ref="A32:D32"/>
    <mergeCell ref="A42:B42"/>
    <mergeCell ref="A44:D44"/>
    <mergeCell ref="A51:B51"/>
    <mergeCell ref="A53:D53"/>
    <mergeCell ref="A58:B58"/>
    <mergeCell ref="A60:D60"/>
    <mergeCell ref="A68:B68"/>
    <mergeCell ref="A70:D70"/>
    <mergeCell ref="A71:D71"/>
    <mergeCell ref="A79:B79"/>
    <mergeCell ref="A81:D81"/>
    <mergeCell ref="A84:B84"/>
    <mergeCell ref="A86:D86"/>
    <mergeCell ref="A91:B91"/>
    <mergeCell ref="A93:D93"/>
    <mergeCell ref="A100:B100"/>
    <mergeCell ref="A102:C102"/>
    <mergeCell ref="A110:B110"/>
    <mergeCell ref="A113:C113"/>
    <mergeCell ref="A120:B120"/>
    <mergeCell ref="A122:B122"/>
    <mergeCell ref="A123:B123"/>
  </mergeCells>
  <pageMargins left="0.511811024" right="0.511811024" top="1.52083333333333" bottom="0.787401575" header="0.31496062" footer="0.31496062"/>
  <pageSetup paperSize="9" fitToHeight="0" orientation="portrait"/>
  <headerFooter/>
  <rowBreaks count="2" manualBreakCount="2">
    <brk id="36" max="3" man="1"/>
    <brk id="73" max="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23"/>
  <sheetViews>
    <sheetView showGridLines="0" zoomScale="140" zoomScaleNormal="140" zoomScaleSheetLayoutView="115" topLeftCell="A118" workbookViewId="0">
      <selection activeCell="D118" sqref="D118"/>
    </sheetView>
  </sheetViews>
  <sheetFormatPr defaultColWidth="9.14285714285714" defaultRowHeight="15.75"/>
  <cols>
    <col min="1" max="1" width="4.71428571428571" style="307" customWidth="1"/>
    <col min="2" max="2" width="30.1428571428571" style="307" customWidth="1"/>
    <col min="3" max="3" width="20.7142857142857" style="307" customWidth="1"/>
    <col min="4" max="4" width="11.8571428571429" style="307" customWidth="1"/>
    <col min="5" max="5" width="12.7142857142857" style="307" customWidth="1"/>
    <col min="6" max="6" width="12" style="307" customWidth="1"/>
    <col min="7" max="7" width="15.1428571428571" style="307" customWidth="1"/>
    <col min="8" max="11" width="9.14285714285714" style="307"/>
    <col min="12" max="16384" width="9.14285714285714" style="309"/>
  </cols>
  <sheetData>
    <row r="1" ht="39.75" customHeight="1" spans="1:13">
      <c r="A1" s="310" t="s">
        <v>12</v>
      </c>
      <c r="B1" s="310"/>
      <c r="C1" s="310"/>
      <c r="D1" s="310"/>
    </row>
    <row r="3" spans="1:13">
      <c r="A3" s="311" t="s">
        <v>33</v>
      </c>
      <c r="B3" s="311"/>
      <c r="C3" s="311"/>
      <c r="D3" s="311"/>
    </row>
    <row r="4" spans="1:13">
      <c r="A4" s="312" t="s">
        <v>15</v>
      </c>
      <c r="B4" s="312" t="s">
        <v>16</v>
      </c>
      <c r="C4" s="312"/>
      <c r="D4" s="312"/>
    </row>
    <row r="5" ht="28.5" customHeight="1" spans="1:13">
      <c r="A5" s="313">
        <v>3</v>
      </c>
      <c r="B5" s="314" t="s">
        <v>158</v>
      </c>
      <c r="C5" s="314"/>
      <c r="D5" s="314"/>
    </row>
    <row r="6" s="307" customFormat="1" ht="17.25" customHeight="1" spans="1:13">
      <c r="B6" s="315" t="s">
        <v>185</v>
      </c>
      <c r="C6" s="315"/>
      <c r="D6" s="315"/>
      <c r="L6" s="309"/>
      <c r="M6" s="309"/>
    </row>
    <row r="7" s="307" customFormat="1" ht="31.5" customHeight="1" spans="1:13">
      <c r="A7" s="316" t="s">
        <v>160</v>
      </c>
      <c r="B7" s="316"/>
      <c r="C7" s="316"/>
      <c r="D7" s="316"/>
      <c r="L7" s="309"/>
      <c r="M7" s="309"/>
    </row>
    <row r="8" s="307" customFormat="1" ht="24.75" spans="1:13">
      <c r="A8" s="317">
        <v>1</v>
      </c>
      <c r="B8" s="318" t="s">
        <v>35</v>
      </c>
      <c r="C8" s="319" t="s">
        <v>161</v>
      </c>
      <c r="L8" s="309"/>
      <c r="M8" s="309"/>
    </row>
    <row r="9" s="307" customFormat="1" ht="16.5" spans="1:13">
      <c r="A9" s="317">
        <v>2</v>
      </c>
      <c r="B9" s="320" t="s">
        <v>36</v>
      </c>
      <c r="C9" s="321" t="s">
        <v>162</v>
      </c>
      <c r="L9" s="309"/>
      <c r="M9" s="309"/>
    </row>
    <row r="10" s="307" customFormat="1" ht="16.5" spans="1:13">
      <c r="A10" s="317">
        <v>3</v>
      </c>
      <c r="B10" s="322" t="s">
        <v>37</v>
      </c>
      <c r="C10" s="323">
        <v>1416.1</v>
      </c>
      <c r="L10" s="309"/>
      <c r="M10" s="309"/>
    </row>
    <row r="11" s="307" customFormat="1" ht="24.75" spans="1:13">
      <c r="A11" s="317">
        <v>4</v>
      </c>
      <c r="B11" s="318" t="s">
        <v>38</v>
      </c>
      <c r="C11" s="324" t="s">
        <v>163</v>
      </c>
      <c r="L11" s="309"/>
      <c r="M11" s="309"/>
    </row>
    <row r="12" s="307" customFormat="1" ht="16.5" spans="1:13">
      <c r="A12" s="325">
        <v>5</v>
      </c>
      <c r="B12" s="326" t="s">
        <v>39</v>
      </c>
      <c r="C12" s="327">
        <v>44197</v>
      </c>
      <c r="L12" s="309"/>
      <c r="M12" s="309"/>
    </row>
    <row r="15" s="307" customFormat="1" ht="16.5" spans="1:13">
      <c r="A15" s="328" t="s">
        <v>40</v>
      </c>
      <c r="B15" s="328"/>
      <c r="C15" s="328"/>
      <c r="D15" s="328"/>
      <c r="L15" s="309"/>
      <c r="M15" s="309"/>
    </row>
    <row r="16" s="307" customFormat="1" ht="16.5" spans="1:13">
      <c r="A16" s="329">
        <v>1</v>
      </c>
      <c r="B16" s="330" t="s">
        <v>41</v>
      </c>
      <c r="C16" s="330" t="s">
        <v>42</v>
      </c>
      <c r="L16" s="309"/>
      <c r="M16" s="309"/>
    </row>
    <row r="17" s="307" customFormat="1" ht="16.5" spans="1:13">
      <c r="A17" s="331" t="s">
        <v>18</v>
      </c>
      <c r="B17" s="332" t="s">
        <v>43</v>
      </c>
      <c r="C17" s="333">
        <f>C10</f>
        <v>1416.1</v>
      </c>
      <c r="L17" s="309"/>
      <c r="M17" s="309"/>
    </row>
    <row r="18" s="307" customFormat="1" ht="16.5" spans="1:13">
      <c r="A18" s="331" t="s">
        <v>20</v>
      </c>
      <c r="B18" s="332" t="s">
        <v>44</v>
      </c>
      <c r="C18" s="333">
        <f>C17*0.3</f>
        <v>424.83</v>
      </c>
      <c r="L18" s="309"/>
      <c r="M18" s="309"/>
    </row>
    <row r="19" s="307" customFormat="1" ht="16.5" spans="1:13">
      <c r="A19" s="331" t="s">
        <v>23</v>
      </c>
      <c r="B19" s="332" t="s">
        <v>45</v>
      </c>
      <c r="C19" s="333"/>
      <c r="L19" s="309"/>
      <c r="M19" s="309"/>
    </row>
    <row r="20" s="307" customFormat="1" ht="16.5" spans="1:13">
      <c r="A20" s="331" t="s">
        <v>25</v>
      </c>
      <c r="B20" s="332" t="s">
        <v>46</v>
      </c>
      <c r="C20" s="333">
        <v>200.4</v>
      </c>
      <c r="L20" s="309"/>
      <c r="M20" s="309"/>
    </row>
    <row r="21" s="307" customFormat="1" ht="16.5" spans="1:13">
      <c r="A21" s="331" t="s">
        <v>47</v>
      </c>
      <c r="B21" s="332" t="s">
        <v>48</v>
      </c>
      <c r="C21" s="333">
        <v>208.5</v>
      </c>
      <c r="L21" s="309"/>
      <c r="M21" s="309"/>
    </row>
    <row r="22" s="307" customFormat="1" ht="16.5" spans="1:13">
      <c r="A22" s="331"/>
      <c r="B22" s="332"/>
      <c r="C22" s="333"/>
      <c r="L22" s="309"/>
      <c r="M22" s="309"/>
    </row>
    <row r="23" s="307" customFormat="1" ht="16.5" spans="1:13">
      <c r="A23" s="334" t="s">
        <v>51</v>
      </c>
      <c r="B23" s="330"/>
      <c r="C23" s="333">
        <f>SUM(C17:C22)</f>
        <v>2249.83</v>
      </c>
      <c r="L23" s="309"/>
      <c r="M23" s="309"/>
    </row>
    <row r="25" s="307" customFormat="1" spans="1:13">
      <c r="A25" s="328" t="s">
        <v>52</v>
      </c>
      <c r="B25" s="328"/>
      <c r="C25" s="328"/>
      <c r="D25" s="328"/>
      <c r="L25" s="309"/>
      <c r="M25" s="309"/>
    </row>
    <row r="26" s="307" customFormat="1" customHeight="1" spans="1:13">
      <c r="A26" s="335" t="s">
        <v>53</v>
      </c>
      <c r="B26" s="335"/>
      <c r="C26" s="335"/>
      <c r="D26" s="335"/>
      <c r="L26" s="309"/>
      <c r="M26" s="309"/>
    </row>
    <row r="27" s="307" customFormat="1" ht="28.5" customHeight="1" spans="1:13">
      <c r="A27" s="329" t="s">
        <v>54</v>
      </c>
      <c r="B27" s="330" t="s">
        <v>55</v>
      </c>
      <c r="C27" s="330" t="s">
        <v>56</v>
      </c>
      <c r="D27" s="330" t="s">
        <v>42</v>
      </c>
      <c r="L27" s="309"/>
      <c r="M27" s="309"/>
    </row>
    <row r="28" s="307" customFormat="1" ht="16.5" spans="1:13">
      <c r="A28" s="331" t="s">
        <v>18</v>
      </c>
      <c r="B28" s="332" t="s">
        <v>57</v>
      </c>
      <c r="C28" s="336">
        <v>0.0833</v>
      </c>
      <c r="D28" s="333">
        <f>C23*C28</f>
        <v>187.410839</v>
      </c>
      <c r="L28" s="309"/>
      <c r="M28" s="309"/>
    </row>
    <row r="29" s="307" customFormat="1" ht="16.5" spans="1:13">
      <c r="A29" s="331" t="s">
        <v>20</v>
      </c>
      <c r="B29" s="332" t="s">
        <v>58</v>
      </c>
      <c r="C29" s="336">
        <v>0.121</v>
      </c>
      <c r="D29" s="333">
        <f>C23*C29</f>
        <v>272.22943</v>
      </c>
      <c r="L29" s="309"/>
      <c r="M29" s="309"/>
    </row>
    <row r="30" s="307" customFormat="1" ht="16.5" spans="1:13">
      <c r="A30" s="334" t="s">
        <v>51</v>
      </c>
      <c r="B30" s="330"/>
      <c r="C30" s="337">
        <f>C28+C29</f>
        <v>0.2043</v>
      </c>
      <c r="D30" s="333">
        <f>SUM(D28:D29)</f>
        <v>459.640269</v>
      </c>
      <c r="L30" s="309"/>
      <c r="M30" s="309"/>
    </row>
    <row r="32" s="307" customFormat="1" ht="32.25" customHeight="1" spans="1:13">
      <c r="A32" s="338" t="s">
        <v>59</v>
      </c>
      <c r="B32" s="338"/>
      <c r="C32" s="338"/>
      <c r="D32" s="338"/>
      <c r="L32" s="309"/>
      <c r="M32" s="309"/>
    </row>
    <row r="33" spans="1:13">
      <c r="A33" s="329" t="s">
        <v>60</v>
      </c>
      <c r="B33" s="330" t="s">
        <v>61</v>
      </c>
      <c r="C33" s="330" t="s">
        <v>56</v>
      </c>
      <c r="D33" s="330" t="s">
        <v>42</v>
      </c>
    </row>
    <row r="34" ht="16.5" spans="1:13">
      <c r="A34" s="331" t="s">
        <v>18</v>
      </c>
      <c r="B34" s="332" t="s">
        <v>62</v>
      </c>
      <c r="C34" s="339">
        <v>0.2</v>
      </c>
      <c r="D34" s="340">
        <f t="shared" ref="D34:D41" si="0">SUM(C$23+D$30)*C34</f>
        <v>541.8940538</v>
      </c>
      <c r="E34" s="341"/>
      <c r="F34" s="341"/>
      <c r="G34" s="341"/>
      <c r="H34" s="341"/>
      <c r="I34" s="341"/>
      <c r="J34" s="341"/>
      <c r="K34" s="341"/>
      <c r="L34" s="342"/>
      <c r="M34" s="342"/>
    </row>
    <row r="35" ht="16.5" spans="1:13">
      <c r="A35" s="331" t="s">
        <v>20</v>
      </c>
      <c r="B35" s="332" t="s">
        <v>63</v>
      </c>
      <c r="C35" s="339">
        <v>0.025</v>
      </c>
      <c r="D35" s="340">
        <f t="shared" si="0"/>
        <v>67.736756725</v>
      </c>
      <c r="E35" s="341"/>
      <c r="F35" s="341"/>
      <c r="G35" s="341"/>
      <c r="H35" s="341"/>
      <c r="I35" s="341"/>
      <c r="J35" s="341"/>
      <c r="K35" s="341"/>
      <c r="L35" s="342"/>
      <c r="M35" s="342"/>
    </row>
    <row r="36" ht="16.5" spans="1:13">
      <c r="A36" s="331" t="s">
        <v>23</v>
      </c>
      <c r="B36" s="332" t="s">
        <v>64</v>
      </c>
      <c r="C36" s="343">
        <f>3*0.871%</f>
        <v>0.02613</v>
      </c>
      <c r="D36" s="340">
        <f t="shared" si="0"/>
        <v>70.79845812897</v>
      </c>
      <c r="E36" s="341">
        <v>1.1795</v>
      </c>
      <c r="F36" s="341">
        <v>2</v>
      </c>
      <c r="G36" s="341">
        <f>F36*E36</f>
        <v>2.359</v>
      </c>
      <c r="H36" s="341"/>
      <c r="I36" s="341"/>
      <c r="J36" s="341"/>
      <c r="K36" s="341"/>
      <c r="L36" s="342"/>
      <c r="M36" s="342"/>
    </row>
    <row r="37" spans="1:13">
      <c r="A37" s="331" t="s">
        <v>25</v>
      </c>
      <c r="B37" s="332" t="s">
        <v>65</v>
      </c>
      <c r="C37" s="339">
        <v>0.015</v>
      </c>
      <c r="D37" s="340">
        <f t="shared" si="0"/>
        <v>40.642054035</v>
      </c>
    </row>
    <row r="38" spans="1:13">
      <c r="A38" s="331" t="s">
        <v>47</v>
      </c>
      <c r="B38" s="332" t="s">
        <v>66</v>
      </c>
      <c r="C38" s="339">
        <v>0.01</v>
      </c>
      <c r="D38" s="340">
        <f t="shared" si="0"/>
        <v>27.09470269</v>
      </c>
    </row>
    <row r="39" spans="1:13">
      <c r="A39" s="331" t="s">
        <v>67</v>
      </c>
      <c r="B39" s="332" t="s">
        <v>68</v>
      </c>
      <c r="C39" s="339">
        <v>0.006</v>
      </c>
      <c r="D39" s="340">
        <f t="shared" si="0"/>
        <v>16.256821614</v>
      </c>
    </row>
    <row r="40" spans="1:13">
      <c r="A40" s="331" t="s">
        <v>49</v>
      </c>
      <c r="B40" s="332" t="s">
        <v>69</v>
      </c>
      <c r="C40" s="339">
        <v>0.002</v>
      </c>
      <c r="D40" s="340">
        <f t="shared" si="0"/>
        <v>5.418940538</v>
      </c>
    </row>
    <row r="41" spans="1:13">
      <c r="A41" s="331" t="s">
        <v>70</v>
      </c>
      <c r="B41" s="332" t="s">
        <v>71</v>
      </c>
      <c r="C41" s="339">
        <v>0.08</v>
      </c>
      <c r="D41" s="340">
        <f t="shared" si="0"/>
        <v>216.75762152</v>
      </c>
    </row>
    <row r="42" spans="1:13">
      <c r="A42" s="334" t="s">
        <v>72</v>
      </c>
      <c r="B42" s="330"/>
      <c r="C42" s="339">
        <f>SUM(C34:C41)</f>
        <v>0.36413</v>
      </c>
      <c r="D42" s="340">
        <f>SUM(D34:D41)</f>
        <v>986.59940905097</v>
      </c>
    </row>
    <row r="44" spans="1:13">
      <c r="A44" s="335" t="s">
        <v>73</v>
      </c>
      <c r="B44" s="335"/>
      <c r="C44" s="335"/>
      <c r="D44" s="335"/>
    </row>
    <row r="45" spans="1:13">
      <c r="A45" s="329" t="s">
        <v>74</v>
      </c>
      <c r="B45" s="330" t="s">
        <v>75</v>
      </c>
      <c r="C45" s="330" t="s">
        <v>42</v>
      </c>
    </row>
    <row r="46" spans="1:13">
      <c r="A46" s="331" t="s">
        <v>18</v>
      </c>
      <c r="B46" s="332" t="s">
        <v>76</v>
      </c>
      <c r="C46" s="344">
        <f>ROUND((3.6*2*15)-(C17*6%),2)</f>
        <v>23.03</v>
      </c>
    </row>
    <row r="47" spans="1:13">
      <c r="A47" s="331" t="s">
        <v>20</v>
      </c>
      <c r="B47" s="332" t="s">
        <v>77</v>
      </c>
      <c r="C47" s="333">
        <f>ROUND((15*29)*0.85,2)</f>
        <v>369.75</v>
      </c>
      <c r="D47" s="345"/>
    </row>
    <row r="48" spans="1:13">
      <c r="A48" s="331" t="s">
        <v>23</v>
      </c>
      <c r="B48" s="332" t="s">
        <v>78</v>
      </c>
      <c r="C48" s="333">
        <v>7</v>
      </c>
      <c r="D48" s="345"/>
    </row>
    <row r="49" s="307" customFormat="1" ht="16.5" spans="1:13">
      <c r="A49" s="331" t="s">
        <v>25</v>
      </c>
      <c r="B49" s="332" t="s">
        <v>165</v>
      </c>
      <c r="C49" s="333">
        <v>3</v>
      </c>
      <c r="L49" s="309"/>
      <c r="M49" s="309"/>
    </row>
    <row r="50" s="307" customFormat="1" ht="16.5" spans="1:13">
      <c r="A50" s="331" t="s">
        <v>47</v>
      </c>
      <c r="B50" s="332" t="s">
        <v>80</v>
      </c>
      <c r="C50" s="333">
        <v>73.9</v>
      </c>
      <c r="L50" s="309"/>
      <c r="M50" s="309"/>
    </row>
    <row r="51" s="307" customFormat="1" ht="16.5" spans="1:13">
      <c r="A51" s="334" t="s">
        <v>85</v>
      </c>
      <c r="B51" s="330"/>
      <c r="C51" s="333">
        <f>SUM(C46:C50)</f>
        <v>476.68</v>
      </c>
      <c r="L51" s="309"/>
      <c r="M51" s="309"/>
    </row>
    <row r="53" s="307" customFormat="1" ht="16.5" spans="1:13">
      <c r="A53" s="338" t="s">
        <v>81</v>
      </c>
      <c r="B53" s="338"/>
      <c r="C53" s="338"/>
      <c r="D53" s="338"/>
      <c r="L53" s="309"/>
      <c r="M53" s="309"/>
    </row>
    <row r="54" s="307" customFormat="1" ht="33" customHeight="1" spans="1:13">
      <c r="A54" s="329">
        <v>2</v>
      </c>
      <c r="B54" s="330" t="s">
        <v>82</v>
      </c>
      <c r="C54" s="330" t="s">
        <v>42</v>
      </c>
      <c r="L54" s="309"/>
      <c r="M54" s="309"/>
    </row>
    <row r="55" s="307" customFormat="1" ht="27.75" customHeight="1" spans="1:13">
      <c r="A55" s="331" t="s">
        <v>54</v>
      </c>
      <c r="B55" s="332" t="s">
        <v>55</v>
      </c>
      <c r="C55" s="340">
        <f>D30</f>
        <v>459.640269</v>
      </c>
      <c r="L55" s="309"/>
      <c r="M55" s="309"/>
    </row>
    <row r="56" s="307" customFormat="1" ht="16.5" spans="1:13">
      <c r="A56" s="331" t="s">
        <v>60</v>
      </c>
      <c r="B56" s="332" t="s">
        <v>61</v>
      </c>
      <c r="C56" s="340">
        <f>D42</f>
        <v>986.59940905097</v>
      </c>
      <c r="L56" s="309"/>
      <c r="M56" s="309"/>
    </row>
    <row r="57" s="307" customFormat="1" ht="16.5" spans="1:13">
      <c r="A57" s="331" t="s">
        <v>74</v>
      </c>
      <c r="B57" s="332" t="s">
        <v>75</v>
      </c>
      <c r="C57" s="340">
        <f>C51</f>
        <v>476.68</v>
      </c>
      <c r="L57" s="309"/>
      <c r="M57" s="309"/>
    </row>
    <row r="58" s="307" customFormat="1" ht="16.5" spans="1:13">
      <c r="A58" s="334" t="s">
        <v>51</v>
      </c>
      <c r="B58" s="330"/>
      <c r="C58" s="340">
        <f>SUM(C55:C57)</f>
        <v>1922.91967805097</v>
      </c>
      <c r="L58" s="309"/>
      <c r="M58" s="309"/>
    </row>
    <row r="59" s="307" customFormat="1" spans="1:13">
      <c r="A59" s="346"/>
      <c r="L59" s="309"/>
      <c r="M59" s="309"/>
    </row>
    <row r="60" s="307" customFormat="1" ht="16.5" spans="1:13">
      <c r="A60" s="328" t="s">
        <v>83</v>
      </c>
      <c r="B60" s="328"/>
      <c r="C60" s="328"/>
      <c r="D60" s="328"/>
      <c r="L60" s="309"/>
      <c r="M60" s="309"/>
    </row>
    <row r="61" s="307" customFormat="1" ht="16.5" spans="1:13">
      <c r="A61" s="329">
        <v>3</v>
      </c>
      <c r="B61" s="330" t="s">
        <v>84</v>
      </c>
      <c r="C61" s="330" t="s">
        <v>56</v>
      </c>
      <c r="D61" s="330" t="s">
        <v>42</v>
      </c>
      <c r="F61" s="307" t="s">
        <v>85</v>
      </c>
      <c r="L61" s="309"/>
      <c r="M61" s="309"/>
    </row>
    <row r="62" s="307" customFormat="1" ht="16.5" spans="1:13">
      <c r="A62" s="331" t="s">
        <v>18</v>
      </c>
      <c r="B62" s="347" t="s">
        <v>86</v>
      </c>
      <c r="C62" s="348">
        <v>0.0042</v>
      </c>
      <c r="D62" s="340">
        <f t="shared" ref="D62:D67" si="1">C$23*C62</f>
        <v>9.449286</v>
      </c>
      <c r="G62" s="341"/>
      <c r="L62" s="309"/>
      <c r="M62" s="309"/>
    </row>
    <row r="63" s="307" customFormat="1" ht="29.25" customHeight="1" spans="1:13">
      <c r="A63" s="331" t="s">
        <v>20</v>
      </c>
      <c r="B63" s="347" t="s">
        <v>88</v>
      </c>
      <c r="C63" s="348">
        <f>C62*C41</f>
        <v>0.000336</v>
      </c>
      <c r="D63" s="340">
        <f t="shared" si="1"/>
        <v>0.75594288</v>
      </c>
      <c r="G63" s="349">
        <f>8%*40%</f>
        <v>0.032</v>
      </c>
      <c r="L63" s="309"/>
      <c r="M63" s="309"/>
    </row>
    <row r="64" s="307" customFormat="1" ht="24.75" spans="1:13">
      <c r="A64" s="331" t="s">
        <v>23</v>
      </c>
      <c r="B64" s="347" t="s">
        <v>90</v>
      </c>
      <c r="C64" s="348">
        <v>0.0016</v>
      </c>
      <c r="D64" s="340">
        <f t="shared" si="1"/>
        <v>3.599728</v>
      </c>
      <c r="G64" s="341"/>
      <c r="L64" s="309"/>
      <c r="M64" s="309"/>
    </row>
    <row r="65" spans="1:11">
      <c r="A65" s="331" t="s">
        <v>25</v>
      </c>
      <c r="B65" s="347" t="s">
        <v>92</v>
      </c>
      <c r="C65" s="348">
        <v>0.0194</v>
      </c>
      <c r="D65" s="340">
        <f t="shared" si="1"/>
        <v>43.646702</v>
      </c>
      <c r="G65" s="341"/>
    </row>
    <row r="66" ht="27.75" customHeight="1" spans="1:11">
      <c r="A66" s="331" t="s">
        <v>47</v>
      </c>
      <c r="B66" s="347" t="s">
        <v>166</v>
      </c>
      <c r="C66" s="348">
        <f>C65*C42</f>
        <v>0.007064122</v>
      </c>
      <c r="D66" s="340">
        <f t="shared" si="1"/>
        <v>15.89307359926</v>
      </c>
    </row>
    <row r="67" ht="24.75" spans="1:11">
      <c r="A67" s="331" t="s">
        <v>67</v>
      </c>
      <c r="B67" s="347" t="s">
        <v>167</v>
      </c>
      <c r="C67" s="348">
        <v>0.0304</v>
      </c>
      <c r="D67" s="340">
        <f t="shared" si="1"/>
        <v>68.394832</v>
      </c>
    </row>
    <row r="68" spans="1:11">
      <c r="A68" s="334" t="s">
        <v>51</v>
      </c>
      <c r="B68" s="330"/>
      <c r="C68" s="337">
        <f>C62+C63+C64+C65+C66+C67</f>
        <v>0.063000122</v>
      </c>
      <c r="D68" s="340">
        <f>SUM(D62:D67)</f>
        <v>141.73956447926</v>
      </c>
    </row>
    <row r="70" spans="1:11">
      <c r="A70" s="328" t="s">
        <v>98</v>
      </c>
      <c r="B70" s="328"/>
      <c r="C70" s="328"/>
      <c r="D70" s="328"/>
      <c r="K70" s="307" t="s">
        <v>99</v>
      </c>
    </row>
    <row r="71" spans="1:11">
      <c r="A71" s="335" t="s">
        <v>100</v>
      </c>
      <c r="B71" s="335"/>
      <c r="C71" s="335"/>
      <c r="D71" s="335"/>
    </row>
    <row r="72" spans="1:11">
      <c r="A72" s="329" t="s">
        <v>101</v>
      </c>
      <c r="B72" s="330" t="s">
        <v>107</v>
      </c>
      <c r="C72" s="330" t="s">
        <v>56</v>
      </c>
      <c r="D72" s="330" t="s">
        <v>42</v>
      </c>
      <c r="E72" s="341"/>
      <c r="F72" s="341"/>
    </row>
    <row r="73" spans="1:11">
      <c r="A73" s="331" t="s">
        <v>18</v>
      </c>
      <c r="B73" s="332" t="s">
        <v>103</v>
      </c>
      <c r="C73" s="350">
        <v>0.0093</v>
      </c>
      <c r="D73" s="340">
        <f>(C$23)*C73</f>
        <v>20.923419</v>
      </c>
      <c r="E73" s="341">
        <v>8.33</v>
      </c>
      <c r="F73" s="351"/>
    </row>
    <row r="74" spans="1:11">
      <c r="A74" s="331" t="s">
        <v>20</v>
      </c>
      <c r="B74" s="332" t="s">
        <v>107</v>
      </c>
      <c r="C74" s="350">
        <v>0.0027</v>
      </c>
      <c r="D74" s="340">
        <f>(C$23)*C74</f>
        <v>6.074541</v>
      </c>
      <c r="E74" s="341">
        <v>0.18</v>
      </c>
      <c r="F74" s="351"/>
      <c r="G74" s="352"/>
    </row>
    <row r="75" spans="1:11">
      <c r="A75" s="331" t="s">
        <v>23</v>
      </c>
      <c r="B75" s="332" t="s">
        <v>109</v>
      </c>
      <c r="C75" s="350">
        <v>0.0056</v>
      </c>
      <c r="D75" s="340">
        <f>(C$23)*C75</f>
        <v>12.599048</v>
      </c>
      <c r="E75" s="341"/>
      <c r="F75" s="351"/>
    </row>
    <row r="76" ht="17.25" customHeight="1" spans="1:11">
      <c r="A76" s="331" t="s">
        <v>25</v>
      </c>
      <c r="B76" s="332" t="s">
        <v>170</v>
      </c>
      <c r="C76" s="350">
        <v>0.0002</v>
      </c>
      <c r="D76" s="340">
        <f>(C$23)*C76</f>
        <v>0.449966</v>
      </c>
      <c r="E76" s="341">
        <v>0.03</v>
      </c>
      <c r="F76" s="351"/>
    </row>
    <row r="77" ht="12.75" customHeight="1" spans="1:11">
      <c r="A77" s="331" t="s">
        <v>47</v>
      </c>
      <c r="B77" s="332" t="s">
        <v>182</v>
      </c>
      <c r="C77" s="350">
        <v>0.0011</v>
      </c>
      <c r="D77" s="340">
        <f>(C$23)*C77</f>
        <v>2.474813</v>
      </c>
      <c r="E77" s="341"/>
      <c r="F77" s="351"/>
    </row>
    <row r="78" ht="20.25" customHeight="1" spans="1:11">
      <c r="A78" s="331" t="s">
        <v>67</v>
      </c>
      <c r="B78" s="332" t="s">
        <v>171</v>
      </c>
      <c r="C78" s="350">
        <v>0</v>
      </c>
      <c r="D78" s="340"/>
      <c r="E78" s="341"/>
      <c r="F78" s="341"/>
    </row>
    <row r="79" spans="1:11">
      <c r="A79" s="334" t="s">
        <v>72</v>
      </c>
      <c r="B79" s="330"/>
      <c r="C79" s="353"/>
      <c r="D79" s="340">
        <f>SUM(D73:D78)</f>
        <v>42.521787</v>
      </c>
    </row>
    <row r="81" s="307" customFormat="1" ht="16.5" spans="1:13">
      <c r="A81" s="335" t="s">
        <v>116</v>
      </c>
      <c r="B81" s="335"/>
      <c r="C81" s="335"/>
      <c r="D81" s="335"/>
      <c r="L81" s="309"/>
      <c r="M81" s="309"/>
    </row>
    <row r="82" s="307" customFormat="1" ht="16.5" spans="1:13">
      <c r="A82" s="329" t="s">
        <v>117</v>
      </c>
      <c r="B82" s="330" t="s">
        <v>118</v>
      </c>
      <c r="C82" s="330" t="s">
        <v>42</v>
      </c>
      <c r="L82" s="309"/>
      <c r="M82" s="309"/>
    </row>
    <row r="83" s="307" customFormat="1" ht="14.25" customHeight="1" spans="1:13">
      <c r="A83" s="331" t="s">
        <v>18</v>
      </c>
      <c r="B83" s="332" t="s">
        <v>119</v>
      </c>
      <c r="C83" s="354">
        <v>208.5</v>
      </c>
      <c r="L83" s="309"/>
      <c r="M83" s="309"/>
    </row>
    <row r="84" s="307" customFormat="1" ht="16.5" spans="1:13">
      <c r="A84" s="334" t="s">
        <v>51</v>
      </c>
      <c r="B84" s="330"/>
      <c r="C84" s="354">
        <f>SUM(C83)</f>
        <v>208.5</v>
      </c>
      <c r="L84" s="309"/>
      <c r="M84" s="309"/>
    </row>
    <row r="86" s="307" customFormat="1" spans="1:13">
      <c r="A86" s="335" t="s">
        <v>120</v>
      </c>
      <c r="B86" s="335"/>
      <c r="C86" s="335"/>
      <c r="D86" s="335"/>
      <c r="L86" s="309"/>
      <c r="M86" s="309"/>
    </row>
    <row r="87" s="307" customFormat="1" ht="16.5" spans="1:13">
      <c r="A87" s="355"/>
      <c r="L87" s="309"/>
      <c r="M87" s="309"/>
    </row>
    <row r="88" s="307" customFormat="1" ht="24.75" spans="1:13">
      <c r="A88" s="329">
        <v>4</v>
      </c>
      <c r="B88" s="330" t="s">
        <v>121</v>
      </c>
      <c r="C88" s="330" t="s">
        <v>42</v>
      </c>
      <c r="L88" s="309"/>
      <c r="M88" s="309"/>
    </row>
    <row r="89" s="307" customFormat="1" ht="16.5" spans="1:13">
      <c r="A89" s="331" t="s">
        <v>101</v>
      </c>
      <c r="B89" s="332" t="s">
        <v>168</v>
      </c>
      <c r="C89" s="340">
        <f>D79</f>
        <v>42.521787</v>
      </c>
      <c r="L89" s="309"/>
      <c r="M89" s="309"/>
    </row>
    <row r="90" s="307" customFormat="1" ht="16.5" spans="1:13">
      <c r="A90" s="331" t="s">
        <v>117</v>
      </c>
      <c r="B90" s="332" t="s">
        <v>184</v>
      </c>
      <c r="C90" s="340">
        <f>C84</f>
        <v>208.5</v>
      </c>
      <c r="L90" s="309"/>
      <c r="M90" s="309"/>
    </row>
    <row r="91" s="307" customFormat="1" ht="16.5" spans="1:13">
      <c r="A91" s="334" t="s">
        <v>51</v>
      </c>
      <c r="B91" s="330"/>
      <c r="C91" s="340">
        <f>SUM(C89:C90)</f>
        <v>251.021787</v>
      </c>
      <c r="L91" s="309"/>
      <c r="M91" s="309"/>
    </row>
    <row r="93" s="307" customFormat="1" ht="16.5" spans="1:13">
      <c r="A93" s="328" t="s">
        <v>122</v>
      </c>
      <c r="B93" s="328"/>
      <c r="C93" s="328"/>
      <c r="D93" s="328"/>
      <c r="L93" s="309"/>
      <c r="M93" s="309"/>
    </row>
    <row r="94" s="307" customFormat="1" ht="16.5" spans="1:13">
      <c r="A94" s="329">
        <v>5</v>
      </c>
      <c r="B94" s="356" t="s">
        <v>123</v>
      </c>
      <c r="C94" s="330" t="s">
        <v>42</v>
      </c>
      <c r="L94" s="309"/>
      <c r="M94" s="309"/>
    </row>
    <row r="95" s="307" customFormat="1" ht="16.5" spans="1:13">
      <c r="A95" s="331" t="s">
        <v>18</v>
      </c>
      <c r="B95" s="332" t="s">
        <v>124</v>
      </c>
      <c r="C95" s="357">
        <v>40</v>
      </c>
      <c r="L95" s="309"/>
      <c r="M95" s="309"/>
    </row>
    <row r="96" s="307" customFormat="1" ht="16.5" spans="1:13">
      <c r="A96" s="331" t="s">
        <v>20</v>
      </c>
      <c r="B96" s="332" t="s">
        <v>125</v>
      </c>
      <c r="C96" s="357">
        <v>90.29</v>
      </c>
      <c r="L96" s="309"/>
      <c r="M96" s="309"/>
    </row>
    <row r="97" s="307" customFormat="1" ht="16.5" spans="1:13">
      <c r="A97" s="331" t="s">
        <v>23</v>
      </c>
      <c r="B97" s="332" t="s">
        <v>126</v>
      </c>
      <c r="C97" s="357">
        <v>0</v>
      </c>
      <c r="L97" s="309"/>
      <c r="M97" s="309"/>
    </row>
    <row r="98" s="308" customFormat="1" ht="17.25" customHeight="1" spans="1:13">
      <c r="A98" s="358"/>
      <c r="B98" s="359"/>
      <c r="C98" s="357"/>
      <c r="L98" s="360"/>
      <c r="M98" s="360"/>
    </row>
    <row r="99" s="308" customFormat="1" ht="17.25" customHeight="1" spans="1:13">
      <c r="A99" s="361"/>
      <c r="B99" s="359"/>
      <c r="C99" s="357"/>
      <c r="L99" s="360"/>
      <c r="M99" s="360"/>
    </row>
    <row r="100" s="307" customFormat="1" ht="17.25" customHeight="1" spans="1:13">
      <c r="A100" s="334" t="s">
        <v>72</v>
      </c>
      <c r="B100" s="353"/>
      <c r="C100" s="354">
        <f>SUM(C95:C98)</f>
        <v>130.29</v>
      </c>
      <c r="L100" s="309"/>
      <c r="M100" s="309"/>
    </row>
    <row r="102" s="307" customFormat="1" ht="16.5" spans="1:13">
      <c r="A102" s="328" t="s">
        <v>127</v>
      </c>
      <c r="B102" s="328"/>
      <c r="C102" s="328"/>
      <c r="L102" s="309"/>
      <c r="M102" s="309"/>
    </row>
    <row r="103" s="307" customFormat="1" ht="16.5" spans="1:13">
      <c r="A103" s="329">
        <v>6</v>
      </c>
      <c r="B103" s="356" t="s">
        <v>128</v>
      </c>
      <c r="C103" s="330" t="s">
        <v>56</v>
      </c>
      <c r="D103" s="330" t="s">
        <v>42</v>
      </c>
      <c r="E103" s="341"/>
      <c r="L103" s="309"/>
      <c r="M103" s="309"/>
    </row>
    <row r="104" s="307" customFormat="1" ht="16.5" spans="1:13">
      <c r="A104" s="331" t="s">
        <v>18</v>
      </c>
      <c r="B104" s="332" t="s">
        <v>129</v>
      </c>
      <c r="C104" s="339">
        <f>'12HDNM FORTALEZA'!C104</f>
        <v>0.05</v>
      </c>
      <c r="D104" s="340">
        <f>C104*C120</f>
        <v>234.790051476511</v>
      </c>
      <c r="E104" s="341">
        <v>1.9</v>
      </c>
      <c r="L104" s="309"/>
      <c r="M104" s="309"/>
    </row>
    <row r="105" s="307" customFormat="1" ht="16.5" spans="1:13">
      <c r="A105" s="331" t="s">
        <v>20</v>
      </c>
      <c r="B105" s="332" t="s">
        <v>130</v>
      </c>
      <c r="C105" s="339">
        <f>'12HDNM FORTALEZA'!C105</f>
        <v>0.05</v>
      </c>
      <c r="D105" s="340">
        <f>C105*(D104+C120)</f>
        <v>246.529554050337</v>
      </c>
      <c r="E105" s="341">
        <v>3.58</v>
      </c>
      <c r="L105" s="309"/>
      <c r="M105" s="309"/>
    </row>
    <row r="106" s="307" customFormat="1" ht="16.5" spans="1:13">
      <c r="A106" s="331" t="s">
        <v>23</v>
      </c>
      <c r="B106" s="332" t="s">
        <v>131</v>
      </c>
      <c r="C106" s="362" t="s">
        <v>173</v>
      </c>
      <c r="D106" s="362"/>
      <c r="F106" s="311"/>
      <c r="L106" s="309"/>
      <c r="M106" s="309"/>
    </row>
    <row r="107" s="307" customFormat="1" ht="16.5" spans="1:13">
      <c r="A107" s="331"/>
      <c r="B107" s="332" t="s">
        <v>132</v>
      </c>
      <c r="C107" s="343">
        <v>0.0065</v>
      </c>
      <c r="D107" s="340">
        <f>($C$120+$D$104+$D$105)/(1-SUM($C$107:$C$109))*C107</f>
        <v>35.6664378673779</v>
      </c>
      <c r="F107" s="345"/>
      <c r="L107" s="309"/>
      <c r="M107" s="309"/>
    </row>
    <row r="108" s="307" customFormat="1" ht="16.5" spans="1:13">
      <c r="A108" s="331"/>
      <c r="B108" s="332" t="s">
        <v>133</v>
      </c>
      <c r="C108" s="343">
        <v>0.03</v>
      </c>
      <c r="D108" s="340">
        <f>($C$120+$D$104+$D$105)/(1-SUM($C$107:$C$109))*C108</f>
        <v>164.614328618667</v>
      </c>
      <c r="L108" s="309"/>
      <c r="M108" s="309"/>
    </row>
    <row r="109" s="307" customFormat="1" ht="16.5" spans="1:13">
      <c r="A109" s="331"/>
      <c r="B109" s="332" t="s">
        <v>134</v>
      </c>
      <c r="C109" s="343">
        <v>0.02</v>
      </c>
      <c r="D109" s="340">
        <f>($C$120+$D$104+$D$105)/(1-SUM($C$107:$C$109))*C109</f>
        <v>109.742885745778</v>
      </c>
      <c r="L109" s="309"/>
      <c r="M109" s="309"/>
    </row>
    <row r="110" s="307" customFormat="1" ht="16.5" spans="1:13">
      <c r="A110" s="334" t="s">
        <v>72</v>
      </c>
      <c r="B110" s="330"/>
      <c r="C110" s="339">
        <f>SUM(C104:C109)</f>
        <v>0.1565</v>
      </c>
      <c r="D110" s="340">
        <f>SUM(D104:D109)</f>
        <v>791.343257758671</v>
      </c>
      <c r="L110" s="309"/>
      <c r="M110" s="309"/>
    </row>
    <row r="113" s="307" customFormat="1" ht="16.5" customHeight="1" spans="1:13">
      <c r="A113" s="328" t="s">
        <v>135</v>
      </c>
      <c r="B113" s="328"/>
      <c r="C113" s="328"/>
      <c r="L113" s="309"/>
      <c r="M113" s="309"/>
    </row>
    <row r="114" s="307" customFormat="1" ht="32.25" customHeight="1" spans="1:13">
      <c r="A114" s="329"/>
      <c r="B114" s="330" t="s">
        <v>136</v>
      </c>
      <c r="C114" s="330" t="s">
        <v>42</v>
      </c>
      <c r="L114" s="309"/>
      <c r="M114" s="309"/>
    </row>
    <row r="115" s="307" customFormat="1" ht="16.5" spans="1:13">
      <c r="A115" s="363" t="s">
        <v>18</v>
      </c>
      <c r="B115" s="332" t="s">
        <v>40</v>
      </c>
      <c r="C115" s="364">
        <f>C23</f>
        <v>2249.83</v>
      </c>
      <c r="L115" s="309"/>
      <c r="M115" s="309"/>
    </row>
    <row r="116" s="307" customFormat="1" ht="32.25" customHeight="1" spans="1:13">
      <c r="A116" s="363" t="s">
        <v>20</v>
      </c>
      <c r="B116" s="332" t="s">
        <v>52</v>
      </c>
      <c r="C116" s="364">
        <f>C58</f>
        <v>1922.91967805097</v>
      </c>
      <c r="L116" s="309"/>
      <c r="M116" s="309"/>
    </row>
    <row r="117" s="307" customFormat="1" ht="16.5" spans="1:13">
      <c r="A117" s="363" t="s">
        <v>23</v>
      </c>
      <c r="B117" s="332" t="s">
        <v>83</v>
      </c>
      <c r="C117" s="364">
        <f>D68</f>
        <v>141.73956447926</v>
      </c>
      <c r="L117" s="309"/>
      <c r="M117" s="309"/>
    </row>
    <row r="118" s="307" customFormat="1" ht="33" customHeight="1" spans="1:13">
      <c r="A118" s="363" t="s">
        <v>25</v>
      </c>
      <c r="B118" s="332" t="s">
        <v>98</v>
      </c>
      <c r="C118" s="364">
        <f>C91</f>
        <v>251.021787</v>
      </c>
      <c r="L118" s="309"/>
      <c r="M118" s="309"/>
    </row>
    <row r="119" s="307" customFormat="1" ht="16.5" customHeight="1" spans="1:13">
      <c r="A119" s="363" t="s">
        <v>47</v>
      </c>
      <c r="B119" s="332" t="s">
        <v>122</v>
      </c>
      <c r="C119" s="364">
        <f>C100</f>
        <v>130.29</v>
      </c>
      <c r="L119" s="309"/>
      <c r="M119" s="309"/>
    </row>
    <row r="120" s="307" customFormat="1" ht="16.5" spans="1:13">
      <c r="A120" s="334" t="s">
        <v>137</v>
      </c>
      <c r="B120" s="330"/>
      <c r="C120" s="364">
        <f>SUM(C115:C119)</f>
        <v>4695.80102953023</v>
      </c>
      <c r="L120" s="309"/>
      <c r="M120" s="309"/>
    </row>
    <row r="121" s="307" customFormat="1" ht="22.5" customHeight="1" spans="1:13">
      <c r="A121" s="363" t="s">
        <v>67</v>
      </c>
      <c r="B121" s="332" t="s">
        <v>138</v>
      </c>
      <c r="C121" s="364">
        <f>D110</f>
        <v>791.343257758671</v>
      </c>
      <c r="L121" s="309"/>
      <c r="M121" s="309"/>
    </row>
    <row r="122" s="307" customFormat="1" ht="16.5" spans="1:13">
      <c r="A122" s="334" t="s">
        <v>139</v>
      </c>
      <c r="B122" s="330"/>
      <c r="C122" s="364">
        <f>SUM(C120+C121)</f>
        <v>5487.1442872889</v>
      </c>
      <c r="D122" s="365">
        <v>3512.23</v>
      </c>
      <c r="L122" s="309"/>
      <c r="M122" s="309"/>
    </row>
    <row r="123" s="307" customFormat="1" ht="16.5" spans="1:13">
      <c r="A123" s="366" t="s">
        <v>174</v>
      </c>
      <c r="B123" s="367"/>
      <c r="C123" s="368">
        <f>C122*2</f>
        <v>10974.2885745778</v>
      </c>
      <c r="L123" s="309"/>
      <c r="M123" s="309"/>
    </row>
  </sheetData>
  <mergeCells count="34">
    <mergeCell ref="A1:D1"/>
    <mergeCell ref="A3:D3"/>
    <mergeCell ref="B4:D4"/>
    <mergeCell ref="B5:D5"/>
    <mergeCell ref="B6:D6"/>
    <mergeCell ref="A7:D7"/>
    <mergeCell ref="A15:D15"/>
    <mergeCell ref="A23:B23"/>
    <mergeCell ref="A25:D25"/>
    <mergeCell ref="A26:D26"/>
    <mergeCell ref="A30:B30"/>
    <mergeCell ref="A32:D32"/>
    <mergeCell ref="A42:B42"/>
    <mergeCell ref="A44:D44"/>
    <mergeCell ref="A51:B51"/>
    <mergeCell ref="A53:D53"/>
    <mergeCell ref="A58:B58"/>
    <mergeCell ref="A60:D60"/>
    <mergeCell ref="A68:B68"/>
    <mergeCell ref="A70:D70"/>
    <mergeCell ref="A71:D71"/>
    <mergeCell ref="A79:B79"/>
    <mergeCell ref="A81:D81"/>
    <mergeCell ref="A84:B84"/>
    <mergeCell ref="A86:D86"/>
    <mergeCell ref="A91:B91"/>
    <mergeCell ref="A93:D93"/>
    <mergeCell ref="A100:B100"/>
    <mergeCell ref="A102:C102"/>
    <mergeCell ref="A110:B110"/>
    <mergeCell ref="A113:C113"/>
    <mergeCell ref="A120:B120"/>
    <mergeCell ref="A122:B122"/>
    <mergeCell ref="A123:B123"/>
  </mergeCells>
  <pageMargins left="0.511811024" right="0.511811024" top="1.55208333333333" bottom="0.787401575" header="0.31496062" footer="0.31496062"/>
  <pageSetup paperSize="9" fitToHeight="0" orientation="portrait"/>
  <headerFooter/>
  <rowBreaks count="2" manualBreakCount="2">
    <brk id="36" max="3" man="1"/>
    <brk id="73" max="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view="pageBreakPreview" zoomScaleNormal="100" workbookViewId="0">
      <selection activeCell="H20" sqref="H20"/>
    </sheetView>
  </sheetViews>
  <sheetFormatPr defaultColWidth="9" defaultRowHeight="15"/>
  <cols>
    <col min="1" max="1" width="11.2857142857143" style="228" customWidth="1"/>
    <col min="2" max="2" width="60.2857142857143" style="228" customWidth="1"/>
    <col min="3" max="3" width="17.7142857142857" style="228" customWidth="1"/>
    <col min="4" max="4" width="12.4285714285714" style="228" customWidth="1"/>
    <col min="5" max="5" width="16.4285714285714" style="228" customWidth="1"/>
    <col min="6" max="6" width="7.42857142857143" style="228" hidden="1" customWidth="1"/>
    <col min="7" max="7" width="22.2857142857143" style="228" hidden="1" customWidth="1"/>
    <col min="8" max="8" width="15.7142857142857" style="228" customWidth="1"/>
    <col min="9" max="9" width="14" style="228" customWidth="1"/>
    <col min="10" max="12" width="9.14285714285714" style="228"/>
  </cols>
  <sheetData>
    <row r="1" spans="1:9">
      <c r="A1" s="229" t="s">
        <v>186</v>
      </c>
      <c r="B1" s="229"/>
      <c r="C1" s="229"/>
      <c r="D1" s="229"/>
      <c r="E1" s="229"/>
      <c r="F1" s="229"/>
      <c r="G1" s="229"/>
      <c r="H1" s="229"/>
      <c r="I1" s="229"/>
    </row>
    <row r="2" spans="1:9">
      <c r="A2" s="230" t="s">
        <v>187</v>
      </c>
      <c r="B2" s="231"/>
      <c r="C2" s="231"/>
      <c r="D2" s="232"/>
      <c r="E2" s="233"/>
      <c r="F2" s="233"/>
      <c r="G2" s="233"/>
      <c r="H2" s="233"/>
    </row>
    <row r="3" ht="70.5" customHeight="1" spans="1:9">
      <c r="A3" s="234" t="s">
        <v>188</v>
      </c>
      <c r="B3" s="235" t="s">
        <v>189</v>
      </c>
      <c r="C3" s="236" t="s">
        <v>190</v>
      </c>
      <c r="D3" s="237" t="s">
        <v>191</v>
      </c>
      <c r="E3" s="238" t="s">
        <v>192</v>
      </c>
      <c r="F3" s="236" t="s">
        <v>193</v>
      </c>
      <c r="G3" s="239" t="s">
        <v>194</v>
      </c>
      <c r="H3" s="240" t="s">
        <v>195</v>
      </c>
    </row>
    <row r="4" spans="1:9">
      <c r="A4" s="241">
        <v>1</v>
      </c>
      <c r="B4" s="242" t="s">
        <v>196</v>
      </c>
      <c r="C4" s="243" t="s">
        <v>197</v>
      </c>
      <c r="D4" s="244">
        <v>1</v>
      </c>
      <c r="E4" s="245">
        <v>14</v>
      </c>
      <c r="F4" s="246"/>
      <c r="G4" s="247">
        <f>E4*F4</f>
        <v>0</v>
      </c>
      <c r="H4" s="248">
        <f>E4</f>
        <v>14</v>
      </c>
    </row>
    <row r="5" spans="1:9">
      <c r="A5" s="241">
        <v>2</v>
      </c>
      <c r="B5" s="242" t="s">
        <v>198</v>
      </c>
      <c r="C5" s="243" t="s">
        <v>197</v>
      </c>
      <c r="D5" s="244">
        <v>1</v>
      </c>
      <c r="E5" s="245">
        <v>67</v>
      </c>
      <c r="F5" s="246"/>
      <c r="G5" s="247">
        <f t="shared" ref="G5:G15" si="0">E5*F5</f>
        <v>0</v>
      </c>
      <c r="H5" s="248">
        <f t="shared" ref="H5:H11" si="1">E5*D5</f>
        <v>67</v>
      </c>
    </row>
    <row r="6" spans="1:9">
      <c r="A6" s="241">
        <v>3</v>
      </c>
      <c r="B6" s="242" t="s">
        <v>199</v>
      </c>
      <c r="C6" s="243" t="s">
        <v>197</v>
      </c>
      <c r="D6" s="249">
        <v>0.5</v>
      </c>
      <c r="E6" s="245">
        <v>3577</v>
      </c>
      <c r="F6" s="246"/>
      <c r="G6" s="247">
        <f t="shared" si="0"/>
        <v>0</v>
      </c>
      <c r="H6" s="248">
        <f t="shared" si="1"/>
        <v>1788.5</v>
      </c>
    </row>
    <row r="7" spans="1:9">
      <c r="A7" s="241">
        <v>4</v>
      </c>
      <c r="B7" s="242" t="s">
        <v>200</v>
      </c>
      <c r="C7" s="243" t="s">
        <v>197</v>
      </c>
      <c r="D7" s="244">
        <v>0.5</v>
      </c>
      <c r="E7" s="245">
        <v>6.7</v>
      </c>
      <c r="F7" s="246"/>
      <c r="G7" s="247">
        <f t="shared" si="0"/>
        <v>0</v>
      </c>
      <c r="H7" s="248">
        <f t="shared" si="1"/>
        <v>3.35</v>
      </c>
    </row>
    <row r="8" spans="1:9">
      <c r="A8" s="250">
        <v>5</v>
      </c>
      <c r="B8" s="251" t="s">
        <v>201</v>
      </c>
      <c r="C8" s="252" t="s">
        <v>197</v>
      </c>
      <c r="D8" s="253">
        <v>1</v>
      </c>
      <c r="E8" s="254">
        <v>350</v>
      </c>
      <c r="F8" s="255"/>
      <c r="G8" s="247">
        <f t="shared" si="0"/>
        <v>0</v>
      </c>
      <c r="H8" s="248">
        <f t="shared" si="1"/>
        <v>350</v>
      </c>
    </row>
    <row r="9" hidden="1" customHeight="1" spans="1:9">
      <c r="A9" s="241">
        <v>6</v>
      </c>
      <c r="B9" s="256"/>
      <c r="C9" s="243"/>
      <c r="D9" s="244"/>
      <c r="E9" s="245"/>
      <c r="F9" s="246"/>
      <c r="G9" s="247">
        <f t="shared" si="0"/>
        <v>0</v>
      </c>
      <c r="H9" s="248">
        <f t="shared" si="1"/>
        <v>0</v>
      </c>
    </row>
    <row r="10" spans="1:9">
      <c r="A10" s="257">
        <v>6</v>
      </c>
      <c r="B10" s="258" t="s">
        <v>202</v>
      </c>
      <c r="C10" s="259" t="s">
        <v>197</v>
      </c>
      <c r="D10" s="260">
        <v>1</v>
      </c>
      <c r="E10" s="261">
        <v>90</v>
      </c>
      <c r="F10" s="262"/>
      <c r="G10" s="263">
        <f t="shared" si="0"/>
        <v>0</v>
      </c>
      <c r="H10" s="264">
        <f t="shared" si="1"/>
        <v>90</v>
      </c>
    </row>
    <row r="11" ht="20.25" customHeight="1" spans="1:9">
      <c r="A11" s="265">
        <v>7</v>
      </c>
      <c r="B11" s="266" t="s">
        <v>203</v>
      </c>
      <c r="C11" s="267" t="s">
        <v>197</v>
      </c>
      <c r="D11" s="268">
        <v>0.5</v>
      </c>
      <c r="E11" s="269">
        <v>500</v>
      </c>
      <c r="F11" s="270"/>
      <c r="G11" s="271">
        <f t="shared" si="0"/>
        <v>0</v>
      </c>
      <c r="H11" s="272">
        <f t="shared" si="1"/>
        <v>250</v>
      </c>
    </row>
    <row r="12" ht="45" hidden="1" customHeight="1" spans="1:9">
      <c r="A12" s="265"/>
      <c r="B12" s="273"/>
      <c r="C12" s="267"/>
      <c r="D12" s="268"/>
      <c r="E12" s="269"/>
      <c r="F12" s="270"/>
      <c r="G12" s="271"/>
      <c r="H12" s="272"/>
    </row>
    <row r="13" spans="1:9">
      <c r="A13" s="265">
        <v>8</v>
      </c>
      <c r="B13" s="273" t="s">
        <v>204</v>
      </c>
      <c r="C13" s="267" t="s">
        <v>197</v>
      </c>
      <c r="D13" s="268">
        <v>1</v>
      </c>
      <c r="E13" s="269">
        <v>28</v>
      </c>
      <c r="F13" s="270"/>
      <c r="G13" s="269">
        <f t="shared" si="0"/>
        <v>0</v>
      </c>
      <c r="H13" s="274">
        <f>E13*D13</f>
        <v>28</v>
      </c>
    </row>
    <row r="14" spans="1:9">
      <c r="A14" s="275">
        <v>9</v>
      </c>
      <c r="B14" s="266" t="s">
        <v>205</v>
      </c>
      <c r="C14" s="276" t="s">
        <v>197</v>
      </c>
      <c r="D14" s="277">
        <v>1</v>
      </c>
      <c r="E14" s="278">
        <v>17</v>
      </c>
      <c r="F14" s="279"/>
      <c r="G14" s="269">
        <f t="shared" si="0"/>
        <v>0</v>
      </c>
      <c r="H14" s="274">
        <f>E14*D14</f>
        <v>17</v>
      </c>
    </row>
    <row r="15" ht="14.25" customHeight="1" spans="1:9">
      <c r="A15" s="280">
        <v>10</v>
      </c>
      <c r="B15" s="281" t="s">
        <v>206</v>
      </c>
      <c r="C15" s="282" t="s">
        <v>197</v>
      </c>
      <c r="D15" s="283">
        <v>1</v>
      </c>
      <c r="E15" s="284">
        <v>25</v>
      </c>
      <c r="F15" s="285"/>
      <c r="G15" s="269">
        <f t="shared" si="0"/>
        <v>0</v>
      </c>
      <c r="H15" s="272">
        <f>E15*D15</f>
        <v>25</v>
      </c>
    </row>
    <row r="16" hidden="1" spans="1:9">
      <c r="A16" s="280"/>
      <c r="B16" s="286"/>
      <c r="C16" s="282"/>
      <c r="D16" s="283"/>
      <c r="E16" s="284"/>
      <c r="F16" s="285"/>
      <c r="G16" s="269"/>
      <c r="H16" s="272"/>
    </row>
    <row r="17" spans="1:9">
      <c r="A17" s="287"/>
      <c r="B17" s="288"/>
      <c r="C17" s="289"/>
      <c r="D17" s="290"/>
      <c r="E17" s="291"/>
      <c r="F17" s="292"/>
      <c r="G17" s="293"/>
      <c r="H17" s="294"/>
    </row>
    <row r="18" ht="30" customHeight="1" spans="1:9">
      <c r="A18" s="295"/>
      <c r="B18" s="296"/>
      <c r="C18" s="297"/>
      <c r="D18" s="298"/>
      <c r="E18" s="299"/>
      <c r="F18" s="300"/>
      <c r="G18" s="301"/>
      <c r="H18" s="302"/>
    </row>
    <row r="19" ht="27.75" customHeight="1" spans="1:9">
      <c r="A19" s="303" t="s">
        <v>207</v>
      </c>
      <c r="B19" s="304"/>
      <c r="C19" s="304"/>
      <c r="D19" s="304"/>
      <c r="E19" s="304"/>
      <c r="F19" s="304"/>
      <c r="G19" s="304"/>
      <c r="H19" s="305">
        <f>H17+H15+H13+H11+H10+H8+H7+H6+H5+H4+H18+H14</f>
        <v>2632.85</v>
      </c>
      <c r="I19" s="306"/>
    </row>
    <row r="20" spans="1:9">
      <c r="A20" s="303" t="s">
        <v>208</v>
      </c>
      <c r="B20" s="304"/>
      <c r="C20" s="304"/>
      <c r="D20" s="304"/>
      <c r="E20" s="304"/>
      <c r="F20" s="304"/>
      <c r="G20" s="304"/>
      <c r="H20" s="302">
        <f>H19/12</f>
        <v>219.404166666667</v>
      </c>
    </row>
  </sheetData>
  <mergeCells count="19">
    <mergeCell ref="A1:I1"/>
    <mergeCell ref="A2:D2"/>
    <mergeCell ref="E2:H2"/>
    <mergeCell ref="A19:G19"/>
    <mergeCell ref="A20:G20"/>
    <mergeCell ref="A15:A16"/>
    <mergeCell ref="B8:B9"/>
    <mergeCell ref="B11:B12"/>
    <mergeCell ref="B15:B16"/>
    <mergeCell ref="D11:D12"/>
    <mergeCell ref="D15:D16"/>
    <mergeCell ref="E11:E12"/>
    <mergeCell ref="E15:E16"/>
    <mergeCell ref="F11:F12"/>
    <mergeCell ref="F15:F16"/>
    <mergeCell ref="G11:G12"/>
    <mergeCell ref="G15:G16"/>
    <mergeCell ref="H11:H12"/>
    <mergeCell ref="H15:H16"/>
  </mergeCells>
  <pageMargins left="0.511811024" right="0.511811024" top="0.787401575" bottom="0.787401575" header="0.31496062" footer="0.31496062"/>
  <pageSetup paperSize="9" scale="62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RowColHeaders="0" zoomScale="85" zoomScaleNormal="85" workbookViewId="0">
      <selection activeCell="K15" sqref="K15"/>
    </sheetView>
  </sheetViews>
  <sheetFormatPr defaultColWidth="9.14285714285714" defaultRowHeight="15.75"/>
  <cols>
    <col min="1" max="1" width="8.28571428571429" style="204" customWidth="1"/>
    <col min="2" max="2" width="56.4285714285714" style="204" customWidth="1"/>
    <col min="3" max="3" width="10.1428571428571" style="204" customWidth="1"/>
    <col min="4" max="4" width="12.1428571428571" style="204" customWidth="1"/>
    <col min="5" max="5" width="13.8571428571429" style="204" customWidth="1"/>
    <col min="6" max="6" width="12" style="204" customWidth="1"/>
    <col min="7" max="16384" width="9.14285714285714" style="204"/>
  </cols>
  <sheetData>
    <row r="1" ht="23.25" spans="1:6">
      <c r="A1" s="205" t="s">
        <v>209</v>
      </c>
      <c r="B1" s="205"/>
      <c r="C1" s="205"/>
      <c r="D1" s="205"/>
      <c r="E1" s="205"/>
      <c r="F1" s="205"/>
    </row>
    <row r="2" ht="24" spans="1:6">
      <c r="A2" s="206"/>
      <c r="B2" s="206"/>
      <c r="C2" s="206"/>
      <c r="D2" s="206"/>
      <c r="E2" s="206"/>
      <c r="F2" s="206"/>
    </row>
    <row r="3" ht="16.5" spans="1:6">
      <c r="A3" s="207"/>
      <c r="B3" s="208"/>
      <c r="C3" s="208"/>
      <c r="D3" s="208"/>
      <c r="E3" s="208"/>
      <c r="F3" s="208"/>
    </row>
    <row r="4" spans="1:6">
      <c r="A4" s="209"/>
    </row>
    <row r="5" ht="25.5" customHeight="1" spans="1:6">
      <c r="A5" s="210" t="s">
        <v>1</v>
      </c>
      <c r="B5" s="210" t="s">
        <v>210</v>
      </c>
      <c r="C5" s="210" t="s">
        <v>190</v>
      </c>
      <c r="D5" s="210" t="s">
        <v>211</v>
      </c>
      <c r="E5" s="210" t="s">
        <v>212</v>
      </c>
      <c r="F5" s="210" t="s">
        <v>192</v>
      </c>
    </row>
    <row r="6" ht="45" customHeight="1" spans="1:6">
      <c r="A6" s="210"/>
      <c r="B6" s="210"/>
      <c r="C6" s="210"/>
      <c r="D6" s="210"/>
      <c r="E6" s="210"/>
      <c r="F6" s="210"/>
    </row>
    <row r="7" ht="30" hidden="1" customHeight="1" spans="1:6">
      <c r="A7" s="211">
        <v>1</v>
      </c>
      <c r="B7" s="212" t="s">
        <v>213</v>
      </c>
      <c r="C7" s="213" t="e">
        <f>#REF!</f>
        <v>#REF!</v>
      </c>
      <c r="D7" s="214">
        <v>1</v>
      </c>
      <c r="E7" s="215" t="e">
        <f>C7*D7</f>
        <v>#REF!</v>
      </c>
      <c r="F7" s="214">
        <v>1</v>
      </c>
    </row>
    <row r="8" spans="1:6">
      <c r="A8" s="211">
        <v>1</v>
      </c>
      <c r="B8" s="212" t="s">
        <v>214</v>
      </c>
      <c r="C8" s="213" t="s">
        <v>197</v>
      </c>
      <c r="D8" s="214">
        <v>2</v>
      </c>
      <c r="E8" s="215">
        <v>73</v>
      </c>
      <c r="F8" s="216">
        <f>E8*D8</f>
        <v>146</v>
      </c>
    </row>
    <row r="9" spans="1:6">
      <c r="A9" s="211">
        <v>2</v>
      </c>
      <c r="B9" s="212" t="s">
        <v>215</v>
      </c>
      <c r="C9" s="213" t="s">
        <v>197</v>
      </c>
      <c r="D9" s="214">
        <v>2</v>
      </c>
      <c r="E9" s="215">
        <v>100</v>
      </c>
      <c r="F9" s="216">
        <f t="shared" ref="F9:F15" si="0">E9*D9</f>
        <v>200</v>
      </c>
    </row>
    <row r="10" spans="1:6">
      <c r="A10" s="211">
        <v>3</v>
      </c>
      <c r="B10" s="212" t="s">
        <v>216</v>
      </c>
      <c r="C10" s="217" t="s">
        <v>197</v>
      </c>
      <c r="D10" s="214">
        <v>1</v>
      </c>
      <c r="E10" s="215">
        <v>48</v>
      </c>
      <c r="F10" s="216">
        <f t="shared" si="0"/>
        <v>48</v>
      </c>
    </row>
    <row r="11" spans="1:6">
      <c r="A11" s="211">
        <v>4</v>
      </c>
      <c r="B11" s="212" t="s">
        <v>217</v>
      </c>
      <c r="C11" s="217" t="s">
        <v>218</v>
      </c>
      <c r="D11" s="214">
        <v>3</v>
      </c>
      <c r="E11" s="215">
        <v>7</v>
      </c>
      <c r="F11" s="216">
        <f t="shared" si="0"/>
        <v>21</v>
      </c>
    </row>
    <row r="12" ht="45" spans="1:6">
      <c r="A12" s="211">
        <v>5</v>
      </c>
      <c r="B12" s="212" t="s">
        <v>219</v>
      </c>
      <c r="C12" s="217" t="s">
        <v>197</v>
      </c>
      <c r="D12" s="214">
        <v>1</v>
      </c>
      <c r="E12" s="215">
        <v>8</v>
      </c>
      <c r="F12" s="216">
        <f t="shared" si="0"/>
        <v>8</v>
      </c>
    </row>
    <row r="13" ht="30" spans="1:6">
      <c r="A13" s="211">
        <v>6</v>
      </c>
      <c r="B13" s="212" t="s">
        <v>220</v>
      </c>
      <c r="C13" s="217" t="s">
        <v>218</v>
      </c>
      <c r="D13" s="214">
        <v>2</v>
      </c>
      <c r="E13" s="215">
        <v>140</v>
      </c>
      <c r="F13" s="216">
        <f t="shared" si="0"/>
        <v>280</v>
      </c>
    </row>
    <row r="14" spans="1:6">
      <c r="A14" s="211">
        <v>7</v>
      </c>
      <c r="B14" s="212" t="s">
        <v>221</v>
      </c>
      <c r="C14" s="217" t="s">
        <v>197</v>
      </c>
      <c r="D14" s="214">
        <v>1</v>
      </c>
      <c r="E14" s="215">
        <v>40</v>
      </c>
      <c r="F14" s="216">
        <f t="shared" si="0"/>
        <v>40</v>
      </c>
    </row>
    <row r="15" spans="1:6">
      <c r="A15" s="211">
        <v>8</v>
      </c>
      <c r="B15" s="212" t="s">
        <v>222</v>
      </c>
      <c r="C15" s="217" t="s">
        <v>197</v>
      </c>
      <c r="D15" s="214">
        <v>1</v>
      </c>
      <c r="E15" s="215">
        <v>20</v>
      </c>
      <c r="F15" s="216">
        <f t="shared" si="0"/>
        <v>20</v>
      </c>
    </row>
    <row r="16" spans="1:6">
      <c r="A16" s="218"/>
      <c r="B16" s="219" t="s">
        <v>223</v>
      </c>
      <c r="C16" s="219"/>
      <c r="D16" s="219"/>
      <c r="E16" s="220"/>
      <c r="F16" s="221">
        <f>(F8+F9+F10+F11+F12+F13+F14+F15)/12</f>
        <v>63.5833333333333</v>
      </c>
    </row>
    <row r="17" customHeight="1" spans="1:9">
      <c r="A17" s="218"/>
      <c r="B17" s="219" t="s">
        <v>224</v>
      </c>
      <c r="C17" s="219"/>
      <c r="D17" s="219"/>
      <c r="E17" s="218"/>
      <c r="F17" s="222">
        <f>F16*12</f>
        <v>763</v>
      </c>
    </row>
    <row r="19" spans="1:9">
      <c r="A19" s="223"/>
      <c r="B19" s="223"/>
      <c r="C19" s="223"/>
      <c r="D19" s="224"/>
      <c r="E19" s="225"/>
      <c r="F19" s="226"/>
      <c r="G19" s="224"/>
      <c r="H19" s="227"/>
      <c r="I19" s="226"/>
    </row>
    <row r="20" spans="1:9">
      <c r="A20" s="223"/>
      <c r="B20" s="223"/>
      <c r="C20" s="223"/>
      <c r="D20" s="224"/>
      <c r="E20" s="225"/>
      <c r="F20" s="226"/>
      <c r="G20" s="224"/>
      <c r="H20" s="227"/>
      <c r="I20" s="226"/>
    </row>
  </sheetData>
  <mergeCells count="13">
    <mergeCell ref="A1:F1"/>
    <mergeCell ref="A2:F2"/>
    <mergeCell ref="A3:F3"/>
    <mergeCell ref="B16:D16"/>
    <mergeCell ref="B17:D17"/>
    <mergeCell ref="A19:C19"/>
    <mergeCell ref="A20:C20"/>
    <mergeCell ref="A5:A6"/>
    <mergeCell ref="B5:B6"/>
    <mergeCell ref="C5:C6"/>
    <mergeCell ref="D5:D6"/>
    <mergeCell ref="E5:E6"/>
    <mergeCell ref="F5:F6"/>
  </mergeCells>
  <conditionalFormatting sqref="A5:A6">
    <cfRule type="duplicateValues" dxfId="0" priority="5"/>
  </conditionalFormatting>
  <conditionalFormatting sqref="B16:C1048576;B1:C4;B7:C9;B5:B6">
    <cfRule type="duplicateValues" dxfId="0" priority="7"/>
  </conditionalFormatting>
  <conditionalFormatting sqref="B10:C15">
    <cfRule type="duplicateValues" dxfId="0" priority="4"/>
  </conditionalFormatting>
  <pageMargins left="0.0575" right="0.511811024" top="1.265" bottom="0.787401575" header="0.31496062" footer="0.31496062"/>
  <pageSetup paperSize="9" scale="8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8"/>
  <sheetViews>
    <sheetView topLeftCell="A63" workbookViewId="0">
      <selection activeCell="H43" sqref="H43"/>
    </sheetView>
  </sheetViews>
  <sheetFormatPr defaultColWidth="9" defaultRowHeight="15"/>
  <cols>
    <col min="4" max="4" width="3.71428571428571" customWidth="1"/>
    <col min="6" max="6" width="9" customWidth="1"/>
    <col min="7" max="7" width="9.14285714285714" hidden="1" customWidth="1"/>
    <col min="8" max="8" width="36.4285714285714" customWidth="1"/>
    <col min="9" max="9" width="57" customWidth="1"/>
  </cols>
  <sheetData>
    <row r="1" ht="15.75" spans="1:9">
      <c r="A1" s="72"/>
      <c r="B1" s="72"/>
      <c r="C1" s="72"/>
      <c r="D1" s="72"/>
      <c r="E1" s="72"/>
      <c r="F1" s="72"/>
      <c r="G1" s="72"/>
      <c r="H1" s="72"/>
      <c r="I1" s="72"/>
    </row>
    <row r="2" ht="15.75" spans="1:9">
      <c r="A2" s="73" t="s">
        <v>225</v>
      </c>
      <c r="B2" s="73"/>
      <c r="C2" s="73"/>
      <c r="D2" s="73"/>
      <c r="E2" s="73"/>
      <c r="F2" s="73"/>
      <c r="G2" s="73"/>
      <c r="H2" s="73"/>
      <c r="I2" s="73"/>
    </row>
    <row r="3" ht="16.5" spans="1:9">
      <c r="A3" s="74"/>
      <c r="B3" s="74"/>
      <c r="C3" s="74"/>
      <c r="D3" s="74"/>
      <c r="E3" s="74"/>
      <c r="F3" s="74"/>
      <c r="G3" s="74"/>
      <c r="H3" s="74"/>
      <c r="I3" s="74"/>
    </row>
    <row r="4" ht="24.95" customHeight="1" spans="1:9">
      <c r="A4" s="75" t="s">
        <v>226</v>
      </c>
      <c r="B4" s="75"/>
      <c r="C4" s="75"/>
      <c r="D4" s="75"/>
      <c r="E4" s="75"/>
      <c r="F4" s="75"/>
      <c r="G4" s="75"/>
      <c r="H4" s="75"/>
      <c r="I4" s="75"/>
    </row>
    <row r="5" ht="24.95" customHeight="1" spans="1:9">
      <c r="A5" s="76"/>
      <c r="B5" s="76"/>
      <c r="C5" s="76"/>
      <c r="D5" s="76"/>
      <c r="E5" s="76"/>
      <c r="F5" s="76"/>
      <c r="G5" s="76"/>
      <c r="H5" s="76"/>
      <c r="I5" s="76"/>
    </row>
    <row r="6" ht="24.95" customHeight="1" spans="1:9">
      <c r="A6" s="77" t="s">
        <v>227</v>
      </c>
      <c r="B6" s="77"/>
      <c r="C6" s="77"/>
      <c r="D6" s="77"/>
      <c r="E6" s="77"/>
      <c r="F6" s="77"/>
      <c r="G6" s="77"/>
      <c r="H6" s="77"/>
      <c r="I6" s="77"/>
    </row>
    <row r="7" ht="24.95" customHeight="1" spans="1:9">
      <c r="A7" s="78">
        <v>1</v>
      </c>
      <c r="B7" s="78" t="s">
        <v>41</v>
      </c>
      <c r="C7" s="78"/>
      <c r="D7" s="78"/>
      <c r="E7" s="79" t="s">
        <v>228</v>
      </c>
      <c r="F7" s="80"/>
      <c r="G7" s="81"/>
      <c r="H7" s="78" t="s">
        <v>229</v>
      </c>
      <c r="I7" s="78" t="s">
        <v>230</v>
      </c>
    </row>
    <row r="8" ht="113.25" customHeight="1" spans="1:9">
      <c r="A8" s="82" t="s">
        <v>18</v>
      </c>
      <c r="B8" s="83" t="s">
        <v>231</v>
      </c>
      <c r="C8" s="83"/>
      <c r="D8" s="83"/>
      <c r="E8" s="84" t="s">
        <v>164</v>
      </c>
      <c r="F8" s="85"/>
      <c r="G8" s="86"/>
      <c r="H8" s="87" t="s">
        <v>164</v>
      </c>
      <c r="I8" s="88" t="s">
        <v>232</v>
      </c>
    </row>
    <row r="9" ht="94.5" customHeight="1" spans="1:9">
      <c r="A9" s="89" t="s">
        <v>20</v>
      </c>
      <c r="B9" s="90" t="s">
        <v>44</v>
      </c>
      <c r="C9" s="90"/>
      <c r="D9" s="90"/>
      <c r="E9" s="91">
        <v>0.3</v>
      </c>
      <c r="F9" s="92"/>
      <c r="G9" s="93"/>
      <c r="H9" s="89" t="s">
        <v>233</v>
      </c>
      <c r="I9" s="94" t="s">
        <v>234</v>
      </c>
    </row>
    <row r="10" ht="31.5" customHeight="1" spans="1:9">
      <c r="A10" s="89" t="s">
        <v>25</v>
      </c>
      <c r="B10" s="90" t="s">
        <v>46</v>
      </c>
      <c r="C10" s="90"/>
      <c r="D10" s="90"/>
      <c r="E10" s="91">
        <v>0.2</v>
      </c>
      <c r="F10" s="92"/>
      <c r="G10" s="93"/>
      <c r="H10" s="94" t="s">
        <v>235</v>
      </c>
      <c r="I10" s="94" t="s">
        <v>236</v>
      </c>
    </row>
    <row r="11" ht="50.25" customHeight="1" spans="1:9">
      <c r="A11" s="89" t="s">
        <v>47</v>
      </c>
      <c r="B11" s="90" t="s">
        <v>237</v>
      </c>
      <c r="C11" s="90"/>
      <c r="D11" s="90"/>
      <c r="E11" s="91"/>
      <c r="F11" s="92"/>
      <c r="G11" s="93"/>
      <c r="H11" s="94" t="s">
        <v>238</v>
      </c>
      <c r="I11" s="94" t="s">
        <v>239</v>
      </c>
    </row>
    <row r="12" ht="24.95" customHeight="1" spans="1:9">
      <c r="A12" s="95"/>
      <c r="B12" s="95"/>
      <c r="C12" s="95"/>
      <c r="D12" s="95"/>
      <c r="E12" s="95"/>
      <c r="F12" s="95"/>
      <c r="G12" s="95"/>
      <c r="H12" s="95"/>
      <c r="I12" s="95"/>
    </row>
    <row r="13" ht="24.95" customHeight="1" spans="1:9">
      <c r="A13" s="77" t="s">
        <v>240</v>
      </c>
      <c r="B13" s="77"/>
      <c r="C13" s="77"/>
      <c r="D13" s="77"/>
      <c r="E13" s="77"/>
      <c r="F13" s="77"/>
      <c r="G13" s="77"/>
      <c r="H13" s="77"/>
      <c r="I13" s="77"/>
    </row>
    <row r="14" ht="24.95" customHeight="1" spans="1:9">
      <c r="A14" s="78" t="s">
        <v>54</v>
      </c>
      <c r="B14" s="78" t="s">
        <v>241</v>
      </c>
      <c r="C14" s="78"/>
      <c r="D14" s="78"/>
      <c r="E14" s="79" t="s">
        <v>228</v>
      </c>
      <c r="F14" s="80"/>
      <c r="G14" s="81"/>
      <c r="H14" s="78" t="s">
        <v>229</v>
      </c>
      <c r="I14" s="78" t="s">
        <v>230</v>
      </c>
    </row>
    <row r="15" ht="40.5" customHeight="1" spans="1:9">
      <c r="A15" s="96" t="s">
        <v>18</v>
      </c>
      <c r="B15" s="97" t="s">
        <v>242</v>
      </c>
      <c r="C15" s="97"/>
      <c r="D15" s="97"/>
      <c r="E15" s="98">
        <v>0.0833</v>
      </c>
      <c r="F15" s="99"/>
      <c r="G15" s="100"/>
      <c r="H15" s="101" t="s">
        <v>243</v>
      </c>
      <c r="I15" s="102" t="s">
        <v>244</v>
      </c>
    </row>
    <row r="16" ht="54" customHeight="1" spans="1:9">
      <c r="A16" s="103" t="s">
        <v>20</v>
      </c>
      <c r="B16" s="104" t="s">
        <v>245</v>
      </c>
      <c r="C16" s="104"/>
      <c r="D16" s="104"/>
      <c r="E16" s="105">
        <v>0.1111</v>
      </c>
      <c r="F16" s="106"/>
      <c r="G16" s="107"/>
      <c r="H16" s="108" t="s">
        <v>246</v>
      </c>
      <c r="I16" s="103" t="s">
        <v>247</v>
      </c>
    </row>
    <row r="17" ht="24.95" customHeight="1" spans="1:9">
      <c r="A17" s="96"/>
      <c r="B17" s="96"/>
      <c r="C17" s="96"/>
      <c r="D17" s="96"/>
      <c r="E17" s="96"/>
      <c r="F17" s="96"/>
      <c r="G17" s="96"/>
      <c r="H17" s="96"/>
      <c r="I17" s="96"/>
    </row>
    <row r="18" ht="24.95" customHeight="1" spans="1:9">
      <c r="A18" s="78" t="s">
        <v>60</v>
      </c>
      <c r="B18" s="109" t="s">
        <v>61</v>
      </c>
      <c r="C18" s="109"/>
      <c r="D18" s="109"/>
      <c r="E18" s="79" t="s">
        <v>228</v>
      </c>
      <c r="F18" s="80"/>
      <c r="G18" s="81"/>
      <c r="H18" s="78" t="s">
        <v>229</v>
      </c>
      <c r="I18" s="78" t="s">
        <v>230</v>
      </c>
    </row>
    <row r="19" ht="69.75" customHeight="1" spans="1:9">
      <c r="A19" s="96" t="s">
        <v>18</v>
      </c>
      <c r="B19" s="97" t="s">
        <v>62</v>
      </c>
      <c r="C19" s="97"/>
      <c r="D19" s="97"/>
      <c r="E19" s="98">
        <v>0.2</v>
      </c>
      <c r="F19" s="99"/>
      <c r="G19" s="100"/>
      <c r="H19" s="101" t="s">
        <v>248</v>
      </c>
      <c r="I19" s="102" t="s">
        <v>249</v>
      </c>
    </row>
    <row r="20" ht="99.75" customHeight="1" spans="1:9">
      <c r="A20" s="103" t="s">
        <v>20</v>
      </c>
      <c r="B20" s="104" t="s">
        <v>63</v>
      </c>
      <c r="C20" s="104"/>
      <c r="D20" s="104"/>
      <c r="E20" s="105">
        <v>0.025</v>
      </c>
      <c r="F20" s="106"/>
      <c r="G20" s="107"/>
      <c r="H20" s="108" t="s">
        <v>250</v>
      </c>
      <c r="I20" s="108" t="s">
        <v>251</v>
      </c>
    </row>
    <row r="21" s="71" customFormat="1" ht="107.25" customHeight="1" spans="1:9">
      <c r="A21" s="110" t="s">
        <v>23</v>
      </c>
      <c r="B21" s="111" t="s">
        <v>252</v>
      </c>
      <c r="C21" s="111"/>
      <c r="D21" s="111"/>
      <c r="E21" s="112">
        <v>0.0261</v>
      </c>
      <c r="F21" s="113"/>
      <c r="G21" s="114"/>
      <c r="H21" s="115" t="s">
        <v>253</v>
      </c>
      <c r="I21" s="115" t="s">
        <v>254</v>
      </c>
    </row>
    <row r="22" ht="24.95" customHeight="1" spans="1:9">
      <c r="A22" s="103" t="s">
        <v>25</v>
      </c>
      <c r="B22" s="104" t="s">
        <v>65</v>
      </c>
      <c r="C22" s="104"/>
      <c r="D22" s="104"/>
      <c r="E22" s="105">
        <v>0.015</v>
      </c>
      <c r="F22" s="106"/>
      <c r="G22" s="107"/>
      <c r="H22" s="108" t="s">
        <v>255</v>
      </c>
      <c r="I22" s="108" t="s">
        <v>256</v>
      </c>
    </row>
    <row r="23" ht="24.95" customHeight="1" spans="1:9">
      <c r="A23" s="96" t="s">
        <v>47</v>
      </c>
      <c r="B23" s="97" t="s">
        <v>66</v>
      </c>
      <c r="C23" s="97"/>
      <c r="D23" s="97"/>
      <c r="E23" s="98">
        <v>0.01</v>
      </c>
      <c r="F23" s="99"/>
      <c r="G23" s="100"/>
      <c r="H23" s="101" t="s">
        <v>257</v>
      </c>
      <c r="I23" s="101" t="s">
        <v>258</v>
      </c>
    </row>
    <row r="24" ht="24.95" customHeight="1" spans="1:9">
      <c r="A24" s="103" t="s">
        <v>67</v>
      </c>
      <c r="B24" s="104" t="s">
        <v>68</v>
      </c>
      <c r="C24" s="104"/>
      <c r="D24" s="104"/>
      <c r="E24" s="105">
        <v>0.006</v>
      </c>
      <c r="F24" s="106"/>
      <c r="G24" s="107"/>
      <c r="H24" s="108" t="s">
        <v>259</v>
      </c>
      <c r="I24" s="103" t="s">
        <v>260</v>
      </c>
    </row>
    <row r="25" ht="24.95" customHeight="1" spans="1:9">
      <c r="A25" s="96" t="s">
        <v>49</v>
      </c>
      <c r="B25" s="97" t="s">
        <v>69</v>
      </c>
      <c r="C25" s="97"/>
      <c r="D25" s="97"/>
      <c r="E25" s="98">
        <v>0.002</v>
      </c>
      <c r="F25" s="99"/>
      <c r="G25" s="100"/>
      <c r="H25" s="101" t="s">
        <v>261</v>
      </c>
      <c r="I25" s="101" t="s">
        <v>262</v>
      </c>
    </row>
    <row r="26" ht="84" customHeight="1" spans="1:9">
      <c r="A26" s="103" t="s">
        <v>70</v>
      </c>
      <c r="B26" s="104" t="s">
        <v>71</v>
      </c>
      <c r="C26" s="104"/>
      <c r="D26" s="104"/>
      <c r="E26" s="105">
        <v>0.08</v>
      </c>
      <c r="F26" s="106"/>
      <c r="G26" s="107"/>
      <c r="H26" s="108" t="s">
        <v>263</v>
      </c>
      <c r="I26" s="108" t="s">
        <v>264</v>
      </c>
    </row>
    <row r="27" ht="24.95" customHeight="1" spans="1:9">
      <c r="A27" s="116"/>
      <c r="B27" s="116"/>
      <c r="C27" s="116"/>
      <c r="D27" s="116"/>
      <c r="E27" s="116"/>
      <c r="F27" s="116"/>
      <c r="G27" s="116"/>
      <c r="H27" s="116"/>
      <c r="I27" s="116"/>
    </row>
    <row r="28" ht="24.95" customHeight="1" spans="1:9">
      <c r="A28" s="78" t="s">
        <v>74</v>
      </c>
      <c r="B28" s="78" t="s">
        <v>75</v>
      </c>
      <c r="C28" s="78"/>
      <c r="D28" s="78"/>
      <c r="E28" s="79" t="s">
        <v>265</v>
      </c>
      <c r="F28" s="80"/>
      <c r="G28" s="81"/>
      <c r="H28" s="78" t="s">
        <v>229</v>
      </c>
      <c r="I28" s="78" t="s">
        <v>230</v>
      </c>
    </row>
    <row r="29" ht="99.75" customHeight="1" spans="1:9">
      <c r="A29" s="82" t="s">
        <v>18</v>
      </c>
      <c r="B29" s="117" t="s">
        <v>76</v>
      </c>
      <c r="C29" s="117"/>
      <c r="D29" s="117"/>
      <c r="E29" s="118">
        <v>3.6</v>
      </c>
      <c r="F29" s="119"/>
      <c r="G29" s="120"/>
      <c r="H29" s="88" t="s">
        <v>266</v>
      </c>
      <c r="I29" s="87" t="s">
        <v>267</v>
      </c>
    </row>
    <row r="30" ht="114.75" customHeight="1" spans="1:9">
      <c r="A30" s="89" t="s">
        <v>20</v>
      </c>
      <c r="B30" s="121" t="s">
        <v>268</v>
      </c>
      <c r="C30" s="121"/>
      <c r="D30" s="121"/>
      <c r="E30" s="122">
        <v>29</v>
      </c>
      <c r="F30" s="123"/>
      <c r="G30" s="124"/>
      <c r="H30" s="125" t="s">
        <v>269</v>
      </c>
      <c r="I30" s="94" t="s">
        <v>270</v>
      </c>
    </row>
    <row r="31" ht="81.75" customHeight="1" spans="1:9">
      <c r="A31" s="82" t="s">
        <v>23</v>
      </c>
      <c r="B31" s="117" t="s">
        <v>271</v>
      </c>
      <c r="C31" s="117"/>
      <c r="D31" s="117"/>
      <c r="E31" s="126">
        <v>73.9</v>
      </c>
      <c r="F31" s="127"/>
      <c r="G31" s="128"/>
      <c r="H31" s="129">
        <v>73.9</v>
      </c>
      <c r="I31" s="88" t="str">
        <f>I30</f>
        <v>Conforme sindicato da categoria</v>
      </c>
    </row>
    <row r="32" ht="96" customHeight="1" spans="1:9">
      <c r="A32" s="89" t="s">
        <v>25</v>
      </c>
      <c r="B32" s="121" t="s">
        <v>272</v>
      </c>
      <c r="C32" s="121"/>
      <c r="D32" s="121"/>
      <c r="E32" s="130" t="s">
        <v>273</v>
      </c>
      <c r="F32" s="131"/>
      <c r="G32" s="132"/>
      <c r="H32" s="94" t="s">
        <v>274</v>
      </c>
      <c r="I32" s="94" t="s">
        <v>275</v>
      </c>
    </row>
    <row r="33" ht="51.75" customHeight="1" spans="1:9">
      <c r="A33" s="82" t="s">
        <v>47</v>
      </c>
      <c r="B33" s="133" t="s">
        <v>157</v>
      </c>
      <c r="C33" s="133"/>
      <c r="D33" s="133"/>
      <c r="E33" s="134" t="s">
        <v>273</v>
      </c>
      <c r="F33" s="135"/>
      <c r="G33" s="136"/>
      <c r="H33" s="137" t="str">
        <f>I33</f>
        <v>Conforme sindicato da categoria</v>
      </c>
      <c r="I33" s="137" t="s">
        <v>270</v>
      </c>
    </row>
    <row r="34" s="71" customFormat="1" ht="66.75" customHeight="1" spans="1:9">
      <c r="A34" s="138" t="s">
        <v>67</v>
      </c>
      <c r="B34" s="139" t="s">
        <v>276</v>
      </c>
      <c r="C34" s="140"/>
      <c r="D34" s="140"/>
      <c r="E34" s="122">
        <v>0</v>
      </c>
      <c r="F34" s="123"/>
      <c r="G34" s="124"/>
      <c r="H34" s="125" t="s">
        <v>277</v>
      </c>
      <c r="I34" s="125" t="s">
        <v>239</v>
      </c>
    </row>
    <row r="35" ht="24.95" customHeight="1" spans="1:9">
      <c r="A35" s="141"/>
      <c r="B35" s="141"/>
      <c r="C35" s="141"/>
      <c r="D35" s="141"/>
      <c r="E35" s="141"/>
      <c r="F35" s="141"/>
      <c r="G35" s="141"/>
      <c r="H35" s="141"/>
      <c r="I35" s="141"/>
    </row>
    <row r="36" ht="24.95" customHeight="1" spans="1:9">
      <c r="A36" s="142" t="s">
        <v>278</v>
      </c>
      <c r="B36" s="142"/>
      <c r="C36" s="142"/>
      <c r="D36" s="142"/>
      <c r="E36" s="142"/>
      <c r="F36" s="142"/>
      <c r="G36" s="142"/>
      <c r="H36" s="142"/>
      <c r="I36" s="142"/>
    </row>
    <row r="37" ht="24.95" customHeight="1" spans="1:9">
      <c r="A37" s="78">
        <v>3</v>
      </c>
      <c r="B37" s="78" t="s">
        <v>86</v>
      </c>
      <c r="C37" s="78"/>
      <c r="D37" s="78"/>
      <c r="E37" s="79" t="s">
        <v>228</v>
      </c>
      <c r="F37" s="80"/>
      <c r="G37" s="81"/>
      <c r="H37" s="78" t="s">
        <v>229</v>
      </c>
      <c r="I37" s="78" t="s">
        <v>230</v>
      </c>
    </row>
    <row r="38" ht="24.95" customHeight="1" spans="1:9">
      <c r="A38" s="96" t="s">
        <v>18</v>
      </c>
      <c r="B38" s="97" t="s">
        <v>86</v>
      </c>
      <c r="C38" s="97"/>
      <c r="D38" s="97"/>
      <c r="E38" s="143">
        <f>(1/12)*5%</f>
        <v>0.00416666666666667</v>
      </c>
      <c r="F38" s="144"/>
      <c r="G38" s="145"/>
      <c r="H38" s="101" t="s">
        <v>279</v>
      </c>
      <c r="I38" s="88" t="s">
        <v>280</v>
      </c>
    </row>
    <row r="39" ht="24.95" customHeight="1" spans="1:9">
      <c r="A39" s="103" t="s">
        <v>20</v>
      </c>
      <c r="B39" s="146" t="s">
        <v>88</v>
      </c>
      <c r="C39" s="146"/>
      <c r="D39" s="146"/>
      <c r="E39" s="147">
        <v>0.00034</v>
      </c>
      <c r="F39" s="148"/>
      <c r="G39" s="149"/>
      <c r="H39" s="108" t="s">
        <v>281</v>
      </c>
      <c r="I39" s="103" t="s">
        <v>282</v>
      </c>
    </row>
    <row r="40" ht="87.75" customHeight="1" spans="1:9">
      <c r="A40" s="150" t="s">
        <v>23</v>
      </c>
      <c r="B40" s="151" t="s">
        <v>283</v>
      </c>
      <c r="C40" s="152"/>
      <c r="D40" s="153"/>
      <c r="E40" s="154">
        <v>0.0042</v>
      </c>
      <c r="F40" s="155"/>
      <c r="G40" s="156"/>
      <c r="H40" s="157" t="s">
        <v>284</v>
      </c>
      <c r="I40" s="157" t="s">
        <v>285</v>
      </c>
    </row>
    <row r="41" ht="24.95" customHeight="1" spans="1:9">
      <c r="A41" s="103" t="s">
        <v>25</v>
      </c>
      <c r="B41" s="146" t="s">
        <v>92</v>
      </c>
      <c r="C41" s="146"/>
      <c r="D41" s="146"/>
      <c r="E41" s="98">
        <v>0.0194</v>
      </c>
      <c r="F41" s="99"/>
      <c r="G41" s="100"/>
      <c r="H41" s="94" t="s">
        <v>286</v>
      </c>
      <c r="I41" s="94" t="s">
        <v>287</v>
      </c>
    </row>
    <row r="42" ht="49.5" customHeight="1" spans="1:9">
      <c r="A42" s="96" t="s">
        <v>47</v>
      </c>
      <c r="B42" s="158" t="s">
        <v>288</v>
      </c>
      <c r="C42" s="158"/>
      <c r="D42" s="158"/>
      <c r="E42" s="159">
        <v>0.00696</v>
      </c>
      <c r="F42" s="160"/>
      <c r="G42" s="161"/>
      <c r="H42" s="101" t="s">
        <v>289</v>
      </c>
      <c r="I42" s="88" t="s">
        <v>290</v>
      </c>
    </row>
    <row r="43" ht="49.5" customHeight="1" spans="1:9">
      <c r="A43" s="103" t="s">
        <v>67</v>
      </c>
      <c r="B43" s="146" t="s">
        <v>291</v>
      </c>
      <c r="C43" s="146"/>
      <c r="D43" s="146"/>
      <c r="E43" s="162">
        <v>0.0358</v>
      </c>
      <c r="F43" s="162"/>
      <c r="G43" s="162"/>
      <c r="H43" s="157" t="s">
        <v>292</v>
      </c>
      <c r="I43" s="94" t="s">
        <v>285</v>
      </c>
    </row>
    <row r="44" ht="24.95" customHeight="1" spans="1:9">
      <c r="A44" s="163"/>
      <c r="B44" s="163"/>
      <c r="C44" s="163"/>
      <c r="D44" s="163"/>
      <c r="E44" s="163"/>
      <c r="F44" s="163"/>
      <c r="G44" s="163"/>
      <c r="H44" s="163"/>
      <c r="I44" s="163"/>
    </row>
    <row r="45" ht="24.95" customHeight="1" spans="1:9">
      <c r="A45" s="164" t="s">
        <v>293</v>
      </c>
      <c r="B45" s="164"/>
      <c r="C45" s="164"/>
      <c r="D45" s="164"/>
      <c r="E45" s="164"/>
      <c r="F45" s="164"/>
      <c r="G45" s="164"/>
      <c r="H45" s="164"/>
      <c r="I45" s="164"/>
    </row>
    <row r="46" ht="24.95" customHeight="1" spans="1:9">
      <c r="A46" s="78" t="s">
        <v>101</v>
      </c>
      <c r="B46" s="78" t="s">
        <v>107</v>
      </c>
      <c r="C46" s="78"/>
      <c r="D46" s="78"/>
      <c r="E46" s="79" t="s">
        <v>228</v>
      </c>
      <c r="F46" s="80"/>
      <c r="G46" s="81"/>
      <c r="H46" s="78" t="s">
        <v>229</v>
      </c>
      <c r="I46" s="78" t="s">
        <v>230</v>
      </c>
    </row>
    <row r="47" ht="24.95" customHeight="1" spans="1:9">
      <c r="A47" s="96" t="s">
        <v>18</v>
      </c>
      <c r="B47" s="158" t="s">
        <v>103</v>
      </c>
      <c r="C47" s="158"/>
      <c r="D47" s="158"/>
      <c r="E47" s="165"/>
      <c r="F47" s="166"/>
      <c r="G47" s="167"/>
      <c r="H47" s="101" t="s">
        <v>294</v>
      </c>
      <c r="I47" s="88" t="s">
        <v>295</v>
      </c>
    </row>
    <row r="48" ht="24.95" customHeight="1" spans="1:9">
      <c r="A48" s="103" t="s">
        <v>20</v>
      </c>
      <c r="B48" s="168" t="s">
        <v>107</v>
      </c>
      <c r="C48" s="168"/>
      <c r="D48" s="168"/>
      <c r="E48" s="169"/>
      <c r="F48" s="170"/>
      <c r="G48" s="171"/>
      <c r="H48" s="172" t="s">
        <v>294</v>
      </c>
      <c r="I48" s="173" t="s">
        <v>296</v>
      </c>
    </row>
    <row r="49" ht="36" customHeight="1" spans="1:9">
      <c r="A49" s="96" t="s">
        <v>23</v>
      </c>
      <c r="B49" s="174" t="s">
        <v>297</v>
      </c>
      <c r="C49" s="174"/>
      <c r="D49" s="174"/>
      <c r="E49" s="175">
        <v>0.0002</v>
      </c>
      <c r="F49" s="176"/>
      <c r="G49" s="177"/>
      <c r="H49" s="101" t="s">
        <v>294</v>
      </c>
      <c r="I49" s="178" t="s">
        <v>298</v>
      </c>
    </row>
    <row r="50" ht="59.25" customHeight="1" spans="1:9">
      <c r="A50" s="103" t="s">
        <v>25</v>
      </c>
      <c r="B50" s="179" t="s">
        <v>299</v>
      </c>
      <c r="C50" s="179"/>
      <c r="D50" s="179"/>
      <c r="E50" s="180"/>
      <c r="F50" s="181"/>
      <c r="G50" s="182"/>
      <c r="H50" s="172" t="s">
        <v>300</v>
      </c>
      <c r="I50" s="173" t="s">
        <v>301</v>
      </c>
    </row>
    <row r="51" ht="57" customHeight="1" spans="1:9">
      <c r="A51" s="96" t="s">
        <v>47</v>
      </c>
      <c r="B51" s="174" t="s">
        <v>113</v>
      </c>
      <c r="C51" s="174"/>
      <c r="D51" s="174"/>
      <c r="E51" s="175">
        <v>0.0002</v>
      </c>
      <c r="F51" s="176"/>
      <c r="G51" s="177"/>
      <c r="H51" s="101" t="s">
        <v>294</v>
      </c>
      <c r="I51" s="178" t="s">
        <v>298</v>
      </c>
    </row>
    <row r="52" ht="24.95" customHeight="1" spans="1:9">
      <c r="A52" s="116"/>
      <c r="B52" s="116"/>
      <c r="C52" s="116"/>
      <c r="D52" s="116"/>
      <c r="E52" s="116"/>
      <c r="F52" s="116"/>
      <c r="G52" s="116"/>
      <c r="H52" s="116"/>
      <c r="I52" s="116"/>
    </row>
    <row r="53" ht="24.95" customHeight="1" spans="1:9">
      <c r="A53" s="78" t="s">
        <v>117</v>
      </c>
      <c r="B53" s="78" t="s">
        <v>118</v>
      </c>
      <c r="C53" s="78"/>
      <c r="D53" s="78"/>
      <c r="E53" s="79" t="s">
        <v>265</v>
      </c>
      <c r="F53" s="80"/>
      <c r="G53" s="81"/>
      <c r="H53" s="78" t="s">
        <v>229</v>
      </c>
      <c r="I53" s="78" t="s">
        <v>230</v>
      </c>
    </row>
    <row r="54" ht="24.95" customHeight="1" spans="1:9">
      <c r="A54" s="96" t="s">
        <v>18</v>
      </c>
      <c r="B54" s="158" t="s">
        <v>118</v>
      </c>
      <c r="C54" s="158"/>
      <c r="D54" s="158"/>
      <c r="E54" s="183" t="s">
        <v>164</v>
      </c>
      <c r="F54" s="184"/>
      <c r="G54" s="185"/>
      <c r="H54" s="101" t="s">
        <v>164</v>
      </c>
      <c r="I54" s="88" t="s">
        <v>302</v>
      </c>
    </row>
    <row r="55" ht="24.95" customHeight="1" spans="1:9">
      <c r="A55" s="163"/>
      <c r="B55" s="163"/>
      <c r="C55" s="163"/>
      <c r="D55" s="163"/>
      <c r="E55" s="163"/>
      <c r="F55" s="163"/>
      <c r="G55" s="163"/>
      <c r="H55" s="163"/>
      <c r="I55" s="163"/>
    </row>
    <row r="56" ht="24.95" customHeight="1" spans="1:9">
      <c r="A56" s="164" t="s">
        <v>303</v>
      </c>
      <c r="B56" s="164"/>
      <c r="C56" s="164"/>
      <c r="D56" s="164"/>
      <c r="E56" s="164"/>
      <c r="F56" s="164"/>
      <c r="G56" s="164"/>
      <c r="H56" s="164"/>
      <c r="I56" s="164"/>
    </row>
    <row r="57" ht="24.95" customHeight="1" spans="1:9">
      <c r="A57" s="78">
        <v>5</v>
      </c>
      <c r="B57" s="78" t="s">
        <v>123</v>
      </c>
      <c r="C57" s="78"/>
      <c r="D57" s="78"/>
      <c r="E57" s="79" t="s">
        <v>228</v>
      </c>
      <c r="F57" s="80"/>
      <c r="G57" s="81"/>
      <c r="H57" s="78" t="s">
        <v>229</v>
      </c>
      <c r="I57" s="78" t="s">
        <v>230</v>
      </c>
    </row>
    <row r="58" ht="24.95" customHeight="1" spans="1:9">
      <c r="A58" s="96" t="s">
        <v>18</v>
      </c>
      <c r="B58" s="158" t="s">
        <v>124</v>
      </c>
      <c r="C58" s="158"/>
      <c r="D58" s="158"/>
      <c r="E58" s="186" t="s">
        <v>164</v>
      </c>
      <c r="F58" s="187"/>
      <c r="G58" s="188"/>
      <c r="H58" s="101" t="s">
        <v>304</v>
      </c>
      <c r="I58" s="88" t="s">
        <v>305</v>
      </c>
    </row>
    <row r="59" ht="24.95" customHeight="1" spans="1:9">
      <c r="A59" s="103" t="s">
        <v>20</v>
      </c>
      <c r="B59" s="168" t="s">
        <v>126</v>
      </c>
      <c r="C59" s="168"/>
      <c r="D59" s="168"/>
      <c r="E59" s="175" t="s">
        <v>164</v>
      </c>
      <c r="F59" s="176"/>
      <c r="G59" s="177"/>
      <c r="H59" s="101" t="s">
        <v>304</v>
      </c>
      <c r="I59" s="108" t="s">
        <v>305</v>
      </c>
    </row>
    <row r="60" ht="24.95" customHeight="1" spans="1:9">
      <c r="A60" s="96" t="s">
        <v>23</v>
      </c>
      <c r="B60" s="174" t="s">
        <v>306</v>
      </c>
      <c r="C60" s="174"/>
      <c r="D60" s="174"/>
      <c r="E60" s="175" t="s">
        <v>164</v>
      </c>
      <c r="F60" s="176"/>
      <c r="G60" s="177"/>
      <c r="H60" s="101" t="s">
        <v>304</v>
      </c>
      <c r="I60" s="88" t="s">
        <v>305</v>
      </c>
    </row>
    <row r="61" ht="24.95" customHeight="1" spans="1:9">
      <c r="A61" s="163"/>
      <c r="B61" s="163"/>
      <c r="C61" s="163"/>
      <c r="D61" s="163"/>
      <c r="E61" s="163"/>
      <c r="F61" s="163"/>
      <c r="G61" s="163"/>
      <c r="H61" s="163"/>
      <c r="I61" s="163"/>
    </row>
    <row r="62" ht="24.95" customHeight="1" spans="1:9">
      <c r="A62" s="164" t="s">
        <v>307</v>
      </c>
      <c r="B62" s="164"/>
      <c r="C62" s="164"/>
      <c r="D62" s="164"/>
      <c r="E62" s="164"/>
      <c r="F62" s="164"/>
      <c r="G62" s="164"/>
      <c r="H62" s="164"/>
      <c r="I62" s="164"/>
    </row>
    <row r="63" ht="24.95" customHeight="1" spans="1:9">
      <c r="A63" s="78">
        <v>6</v>
      </c>
      <c r="B63" s="78" t="s">
        <v>128</v>
      </c>
      <c r="C63" s="78"/>
      <c r="D63" s="78"/>
      <c r="E63" s="79" t="s">
        <v>228</v>
      </c>
      <c r="F63" s="80"/>
      <c r="G63" s="81"/>
      <c r="H63" s="78" t="s">
        <v>229</v>
      </c>
      <c r="I63" s="78" t="s">
        <v>230</v>
      </c>
    </row>
    <row r="64" ht="43.5" customHeight="1" spans="1:9">
      <c r="A64" s="96" t="s">
        <v>18</v>
      </c>
      <c r="B64" s="158" t="s">
        <v>129</v>
      </c>
      <c r="C64" s="158"/>
      <c r="D64" s="158"/>
      <c r="E64" s="186" t="s">
        <v>308</v>
      </c>
      <c r="F64" s="187"/>
      <c r="G64" s="188"/>
      <c r="H64" s="101" t="s">
        <v>309</v>
      </c>
      <c r="I64" s="88" t="s">
        <v>310</v>
      </c>
    </row>
    <row r="65" ht="42.75" customHeight="1" spans="1:9">
      <c r="A65" s="103" t="s">
        <v>20</v>
      </c>
      <c r="B65" s="168" t="s">
        <v>130</v>
      </c>
      <c r="C65" s="168"/>
      <c r="D65" s="168"/>
      <c r="E65" s="189" t="s">
        <v>308</v>
      </c>
      <c r="F65" s="190"/>
      <c r="G65" s="191"/>
      <c r="H65" s="108" t="s">
        <v>309</v>
      </c>
      <c r="I65" s="108" t="s">
        <v>310</v>
      </c>
    </row>
    <row r="66" ht="47.25" spans="1:9">
      <c r="A66" s="96" t="s">
        <v>23</v>
      </c>
      <c r="B66" s="174" t="s">
        <v>311</v>
      </c>
      <c r="C66" s="174"/>
      <c r="D66" s="174"/>
      <c r="E66" s="147">
        <v>0.0065</v>
      </c>
      <c r="F66" s="148"/>
      <c r="G66" s="149"/>
      <c r="H66" s="192" t="s">
        <v>312</v>
      </c>
      <c r="I66" s="193" t="s">
        <v>313</v>
      </c>
    </row>
    <row r="67" ht="24.95" customHeight="1" spans="1:9">
      <c r="A67" s="103" t="s">
        <v>23</v>
      </c>
      <c r="B67" s="168" t="s">
        <v>314</v>
      </c>
      <c r="C67" s="168"/>
      <c r="D67" s="168"/>
      <c r="E67" s="194">
        <v>0.03</v>
      </c>
      <c r="F67" s="195"/>
      <c r="G67" s="196"/>
      <c r="H67" s="192" t="s">
        <v>315</v>
      </c>
      <c r="I67" s="197" t="s">
        <v>316</v>
      </c>
    </row>
    <row r="68" ht="61.5" customHeight="1" spans="1:9">
      <c r="A68" s="96" t="s">
        <v>23</v>
      </c>
      <c r="B68" s="174" t="s">
        <v>317</v>
      </c>
      <c r="C68" s="174"/>
      <c r="D68" s="174"/>
      <c r="E68" s="98">
        <v>0.05</v>
      </c>
      <c r="F68" s="99"/>
      <c r="G68" s="100"/>
      <c r="H68" s="101" t="s">
        <v>318</v>
      </c>
      <c r="I68" s="101" t="s">
        <v>319</v>
      </c>
    </row>
    <row r="69" ht="24.95" customHeight="1" spans="1:9">
      <c r="A69" s="198"/>
      <c r="B69" s="198"/>
      <c r="C69" s="198"/>
      <c r="D69" s="198"/>
      <c r="E69" s="198"/>
      <c r="F69" s="198"/>
      <c r="G69" s="198"/>
      <c r="H69" s="198"/>
      <c r="I69" s="198"/>
    </row>
    <row r="70" ht="24.95" customHeight="1" spans="1:9">
      <c r="A70" s="199" t="s">
        <v>320</v>
      </c>
      <c r="B70" s="199"/>
      <c r="C70" s="199" t="s">
        <v>321</v>
      </c>
      <c r="D70" s="199"/>
      <c r="E70" s="199"/>
      <c r="F70" s="199"/>
      <c r="G70" s="199"/>
      <c r="H70" s="199"/>
      <c r="I70" s="199"/>
    </row>
    <row r="71" ht="51" customHeight="1" spans="1:9">
      <c r="A71" s="200" t="s">
        <v>322</v>
      </c>
      <c r="B71" s="201"/>
      <c r="C71" s="202"/>
      <c r="D71" s="203" t="s">
        <v>323</v>
      </c>
      <c r="E71" s="203"/>
      <c r="F71" s="203"/>
      <c r="G71" s="203"/>
      <c r="H71" s="203"/>
      <c r="I71" s="203"/>
    </row>
    <row r="72" ht="24.95" customHeight="1" spans="1:9">
      <c r="A72" s="200" t="s">
        <v>324</v>
      </c>
      <c r="B72" s="201"/>
      <c r="C72" s="202"/>
      <c r="D72" s="116" t="s">
        <v>325</v>
      </c>
      <c r="E72" s="116"/>
      <c r="F72" s="116"/>
      <c r="G72" s="116"/>
      <c r="H72" s="116"/>
      <c r="I72" s="116"/>
    </row>
    <row r="73" ht="24.95" customHeight="1"/>
    <row r="74" ht="24.95" customHeight="1"/>
    <row r="75" ht="24.95" customHeight="1"/>
    <row r="76" ht="24.95" customHeight="1"/>
    <row r="77" ht="24.95" customHeight="1"/>
    <row r="78" ht="24.95" customHeight="1"/>
    <row r="79" ht="24.95" customHeight="1"/>
    <row r="80" ht="24.95" customHeight="1"/>
    <row r="81" ht="24.95" customHeight="1"/>
    <row r="82" ht="24.95" customHeight="1"/>
    <row r="83" ht="24.95" customHeight="1"/>
    <row r="84" ht="24.95" customHeight="1"/>
    <row r="85" ht="24.95" customHeight="1"/>
    <row r="86" ht="24.95" customHeight="1"/>
    <row r="87" ht="24.95" customHeight="1"/>
    <row r="88" ht="24.95" customHeight="1"/>
    <row r="89" ht="24.95" customHeight="1"/>
    <row r="90" ht="24.95" customHeight="1"/>
    <row r="91" ht="24.95" customHeight="1"/>
    <row r="92" ht="24.95" customHeight="1"/>
    <row r="93" ht="24.95" customHeight="1"/>
    <row r="94" ht="24.95" customHeight="1"/>
    <row r="95" ht="24.95" customHeight="1"/>
    <row r="96" ht="24.95" customHeight="1"/>
    <row r="97" ht="24.95" customHeight="1"/>
    <row r="98" ht="18.95" customHeight="1"/>
    <row r="99" ht="18.95" customHeight="1"/>
    <row r="100" ht="18.95" customHeight="1"/>
    <row r="101" ht="18.95" customHeight="1"/>
    <row r="102" ht="18.95" customHeight="1"/>
    <row r="103" ht="18.95" customHeight="1"/>
    <row r="104" ht="18.95" customHeight="1"/>
    <row r="105" ht="18.95" customHeight="1"/>
    <row r="106" ht="18.95" customHeight="1"/>
    <row r="107" ht="18.95" customHeight="1"/>
    <row r="108" ht="18.95" customHeight="1"/>
  </sheetData>
  <mergeCells count="123">
    <mergeCell ref="A1:I1"/>
    <mergeCell ref="A2:I2"/>
    <mergeCell ref="A3:I3"/>
    <mergeCell ref="A4:I4"/>
    <mergeCell ref="A5:I5"/>
    <mergeCell ref="A6:I6"/>
    <mergeCell ref="B7:D7"/>
    <mergeCell ref="E7:G7"/>
    <mergeCell ref="B8:D8"/>
    <mergeCell ref="E8:G8"/>
    <mergeCell ref="B9:D9"/>
    <mergeCell ref="E9:G9"/>
    <mergeCell ref="B10:D10"/>
    <mergeCell ref="E10:G10"/>
    <mergeCell ref="B11:D11"/>
    <mergeCell ref="E11:G11"/>
    <mergeCell ref="A12:I12"/>
    <mergeCell ref="A13:I13"/>
    <mergeCell ref="B14:D14"/>
    <mergeCell ref="E14:G14"/>
    <mergeCell ref="B15:D15"/>
    <mergeCell ref="E15:G15"/>
    <mergeCell ref="B16:D16"/>
    <mergeCell ref="E16:G16"/>
    <mergeCell ref="A17:I17"/>
    <mergeCell ref="B18:D18"/>
    <mergeCell ref="E18:G18"/>
    <mergeCell ref="B19:D19"/>
    <mergeCell ref="E19:G19"/>
    <mergeCell ref="B20:D20"/>
    <mergeCell ref="E20:G20"/>
    <mergeCell ref="B21:D21"/>
    <mergeCell ref="E21:G21"/>
    <mergeCell ref="B22:D22"/>
    <mergeCell ref="E22:G22"/>
    <mergeCell ref="B23:D23"/>
    <mergeCell ref="E23:G23"/>
    <mergeCell ref="B24:D24"/>
    <mergeCell ref="E24:G24"/>
    <mergeCell ref="B25:D25"/>
    <mergeCell ref="E25:G25"/>
    <mergeCell ref="B26:D26"/>
    <mergeCell ref="E26:G26"/>
    <mergeCell ref="A27:I27"/>
    <mergeCell ref="B28:D28"/>
    <mergeCell ref="E28:G28"/>
    <mergeCell ref="B29:D29"/>
    <mergeCell ref="E29:G29"/>
    <mergeCell ref="B30:D30"/>
    <mergeCell ref="E30:G30"/>
    <mergeCell ref="B31:D31"/>
    <mergeCell ref="E31:G31"/>
    <mergeCell ref="B32:D32"/>
    <mergeCell ref="E32:G32"/>
    <mergeCell ref="B33:D33"/>
    <mergeCell ref="E33:G33"/>
    <mergeCell ref="B34:D34"/>
    <mergeCell ref="E34:G34"/>
    <mergeCell ref="A35:I35"/>
    <mergeCell ref="A36:I36"/>
    <mergeCell ref="B37:D37"/>
    <mergeCell ref="E37:G37"/>
    <mergeCell ref="B38:D38"/>
    <mergeCell ref="E38:G38"/>
    <mergeCell ref="B39:D39"/>
    <mergeCell ref="E39:G39"/>
    <mergeCell ref="B40:D40"/>
    <mergeCell ref="E40:G40"/>
    <mergeCell ref="B41:D41"/>
    <mergeCell ref="E41:G41"/>
    <mergeCell ref="B42:D42"/>
    <mergeCell ref="E42:G42"/>
    <mergeCell ref="B43:D43"/>
    <mergeCell ref="E43:G43"/>
    <mergeCell ref="A44:I44"/>
    <mergeCell ref="A45:I45"/>
    <mergeCell ref="B46:D46"/>
    <mergeCell ref="E46:G46"/>
    <mergeCell ref="B47:D47"/>
    <mergeCell ref="E47:G47"/>
    <mergeCell ref="B48:D48"/>
    <mergeCell ref="E48:G48"/>
    <mergeCell ref="B49:D49"/>
    <mergeCell ref="E49:G49"/>
    <mergeCell ref="B50:D50"/>
    <mergeCell ref="E50:G50"/>
    <mergeCell ref="B51:D51"/>
    <mergeCell ref="E51:G51"/>
    <mergeCell ref="A52:I52"/>
    <mergeCell ref="B53:D53"/>
    <mergeCell ref="E53:G53"/>
    <mergeCell ref="B54:D54"/>
    <mergeCell ref="E54:G54"/>
    <mergeCell ref="A55:I55"/>
    <mergeCell ref="A56:I56"/>
    <mergeCell ref="B57:D57"/>
    <mergeCell ref="E57:G57"/>
    <mergeCell ref="B58:D58"/>
    <mergeCell ref="E58:G58"/>
    <mergeCell ref="B59:D59"/>
    <mergeCell ref="E59:G59"/>
    <mergeCell ref="B60:D60"/>
    <mergeCell ref="E60:G60"/>
    <mergeCell ref="A61:I61"/>
    <mergeCell ref="A62:I62"/>
    <mergeCell ref="B63:D63"/>
    <mergeCell ref="E63:G63"/>
    <mergeCell ref="B64:D64"/>
    <mergeCell ref="E64:G64"/>
    <mergeCell ref="B65:D65"/>
    <mergeCell ref="E65:G65"/>
    <mergeCell ref="B66:D66"/>
    <mergeCell ref="E66:G66"/>
    <mergeCell ref="B67:D67"/>
    <mergeCell ref="E67:G67"/>
    <mergeCell ref="B68:D68"/>
    <mergeCell ref="E68:G68"/>
    <mergeCell ref="A70:B70"/>
    <mergeCell ref="C70:I70"/>
    <mergeCell ref="A71:C71"/>
    <mergeCell ref="D71:I71"/>
    <mergeCell ref="A72:C72"/>
    <mergeCell ref="D72:I72"/>
  </mergeCells>
  <pageMargins left="0.511811024" right="0.511811024" top="0.787401575" bottom="0.787401575" header="0.31496062" footer="0.31496062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7"/>
  <sheetViews>
    <sheetView showGridLines="0" showRowColHeaders="0" topLeftCell="A120" workbookViewId="0">
      <selection activeCell="D127" sqref="D127"/>
    </sheetView>
  </sheetViews>
  <sheetFormatPr defaultColWidth="9" defaultRowHeight="15" outlineLevelCol="7"/>
  <cols>
    <col min="1" max="1" width="12.7142857142857" customWidth="1"/>
    <col min="3" max="3" width="52" customWidth="1"/>
    <col min="4" max="4" width="33.7142857142857" customWidth="1"/>
    <col min="5" max="5" width="12.8571428571429" customWidth="1"/>
    <col min="6" max="6" width="14.7142857142857" customWidth="1"/>
  </cols>
  <sheetData>
    <row r="1" spans="1:6">
      <c r="A1" s="1" t="s">
        <v>12</v>
      </c>
      <c r="B1" s="1"/>
      <c r="C1" s="1"/>
      <c r="D1" s="1"/>
      <c r="E1" s="1"/>
      <c r="F1" s="2"/>
    </row>
    <row r="2" spans="1:6">
      <c r="A2" s="3" t="s">
        <v>13</v>
      </c>
      <c r="B2" s="3"/>
      <c r="C2" s="3"/>
      <c r="D2" s="3"/>
      <c r="E2" s="3"/>
      <c r="F2" s="2"/>
    </row>
    <row r="3" spans="1:6">
      <c r="A3" s="3" t="s">
        <v>14</v>
      </c>
      <c r="B3" s="3"/>
      <c r="C3" s="3"/>
      <c r="D3" s="3"/>
      <c r="E3" s="3"/>
      <c r="F3" s="2"/>
    </row>
    <row r="4" spans="1:6">
      <c r="A4" s="4"/>
      <c r="B4" s="2"/>
      <c r="C4" s="2"/>
      <c r="D4" s="4"/>
      <c r="E4" s="2"/>
      <c r="F4" s="2"/>
    </row>
    <row r="5" spans="1:6">
      <c r="A5" s="4"/>
      <c r="B5" s="2"/>
      <c r="C5" s="2"/>
      <c r="D5" s="4"/>
      <c r="E5" s="2"/>
      <c r="F5" s="2"/>
    </row>
    <row r="6" spans="1:6">
      <c r="A6" s="5" t="s">
        <v>15</v>
      </c>
      <c r="B6" s="5" t="s">
        <v>16</v>
      </c>
      <c r="C6" s="5"/>
      <c r="D6" s="5"/>
      <c r="E6" s="5"/>
      <c r="F6" s="2"/>
    </row>
    <row r="7" spans="1:6">
      <c r="A7" s="6">
        <v>1</v>
      </c>
      <c r="B7" s="7" t="s">
        <v>156</v>
      </c>
      <c r="C7" s="7"/>
      <c r="D7" s="7"/>
      <c r="E7" s="7"/>
      <c r="F7" s="2"/>
    </row>
    <row r="8" spans="1:6">
      <c r="A8" s="4"/>
      <c r="B8" s="2"/>
      <c r="C8" s="2"/>
      <c r="D8" s="4"/>
      <c r="E8" s="2"/>
      <c r="F8" s="2"/>
    </row>
    <row r="9" spans="1:6">
      <c r="A9" s="8" t="s">
        <v>17</v>
      </c>
      <c r="B9" s="9"/>
      <c r="C9" s="9"/>
      <c r="D9" s="9"/>
      <c r="E9" s="10"/>
      <c r="F9" s="2"/>
    </row>
    <row r="10" spans="1:6">
      <c r="A10" s="4"/>
      <c r="B10" s="2"/>
      <c r="C10" s="2"/>
      <c r="D10" s="11"/>
      <c r="E10" s="2"/>
      <c r="F10" s="2"/>
    </row>
    <row r="11" spans="1:6">
      <c r="A11" s="12" t="s">
        <v>18</v>
      </c>
      <c r="B11" s="7" t="s">
        <v>19</v>
      </c>
      <c r="C11" s="7"/>
      <c r="D11" s="13"/>
      <c r="E11" s="2"/>
      <c r="F11" s="2"/>
    </row>
    <row r="12" spans="1:6">
      <c r="A12" s="12" t="s">
        <v>20</v>
      </c>
      <c r="B12" s="7" t="s">
        <v>21</v>
      </c>
      <c r="C12" s="7"/>
      <c r="D12" s="14" t="s">
        <v>22</v>
      </c>
      <c r="E12" s="2"/>
      <c r="F12" s="2"/>
    </row>
    <row r="13" spans="1:6">
      <c r="A13" s="12" t="s">
        <v>23</v>
      </c>
      <c r="B13" s="7" t="s">
        <v>24</v>
      </c>
      <c r="C13" s="7"/>
      <c r="D13" s="14">
        <v>2025</v>
      </c>
      <c r="E13" s="2"/>
      <c r="F13" s="2"/>
    </row>
    <row r="14" spans="1:6">
      <c r="A14" s="12" t="s">
        <v>25</v>
      </c>
      <c r="B14" s="7" t="s">
        <v>26</v>
      </c>
      <c r="C14" s="7"/>
      <c r="D14" s="14">
        <v>12</v>
      </c>
      <c r="E14" s="2"/>
      <c r="F14" s="2"/>
    </row>
    <row r="15" spans="1:6">
      <c r="A15" s="4"/>
      <c r="B15" s="2"/>
      <c r="C15" s="2"/>
      <c r="D15" s="4"/>
      <c r="E15" s="2"/>
      <c r="F15" s="2"/>
    </row>
    <row r="16" spans="1:6">
      <c r="A16" s="15" t="s">
        <v>27</v>
      </c>
      <c r="B16" s="15"/>
      <c r="C16" s="15"/>
      <c r="D16" s="15"/>
      <c r="E16" s="15"/>
      <c r="F16" s="2"/>
    </row>
    <row r="17" spans="1:6">
      <c r="A17" s="4"/>
      <c r="B17" s="2"/>
      <c r="C17" s="2"/>
      <c r="D17" s="4"/>
      <c r="E17" s="2"/>
      <c r="F17" s="2"/>
    </row>
    <row r="18" ht="24" spans="1:6">
      <c r="A18" s="16" t="s">
        <v>28</v>
      </c>
      <c r="B18" s="17" t="s">
        <v>29</v>
      </c>
      <c r="C18" s="17"/>
      <c r="D18" s="16" t="s">
        <v>30</v>
      </c>
      <c r="E18" s="2"/>
      <c r="F18" s="2"/>
    </row>
    <row r="19" spans="1:6">
      <c r="A19" s="12" t="s">
        <v>16</v>
      </c>
      <c r="B19" s="18">
        <v>1</v>
      </c>
      <c r="C19" s="19"/>
      <c r="D19" s="14">
        <v>2</v>
      </c>
      <c r="E19" s="2"/>
      <c r="F19" s="2"/>
    </row>
    <row r="20" spans="1:6">
      <c r="A20" s="18" t="s">
        <v>8</v>
      </c>
      <c r="B20" s="20"/>
      <c r="C20" s="20"/>
      <c r="D20" s="19"/>
      <c r="E20" s="2"/>
      <c r="F20" s="2"/>
    </row>
    <row r="21" spans="1:6">
      <c r="A21" s="4"/>
      <c r="B21" s="2"/>
      <c r="C21" s="2"/>
      <c r="D21" s="4"/>
      <c r="E21" s="2"/>
      <c r="F21" s="2"/>
    </row>
    <row r="22" spans="1:6">
      <c r="A22" s="15" t="s">
        <v>31</v>
      </c>
      <c r="B22" s="15"/>
      <c r="C22" s="15"/>
      <c r="D22" s="15"/>
      <c r="E22" s="15"/>
      <c r="F22" s="2"/>
    </row>
    <row r="23" spans="1:6">
      <c r="A23" s="4"/>
      <c r="B23" s="2"/>
      <c r="C23" s="2"/>
      <c r="D23" s="4"/>
      <c r="E23" s="2"/>
      <c r="F23" s="2"/>
    </row>
    <row r="24" spans="1:6">
      <c r="A24" s="15" t="s">
        <v>32</v>
      </c>
      <c r="B24" s="15"/>
      <c r="C24" s="15"/>
      <c r="D24" s="15"/>
      <c r="E24" s="15"/>
      <c r="F24" s="2"/>
    </row>
    <row r="25" spans="1:6">
      <c r="A25" s="4"/>
      <c r="B25" s="2"/>
      <c r="C25" s="2"/>
      <c r="D25" s="4"/>
      <c r="E25" s="2"/>
      <c r="F25" s="2"/>
    </row>
    <row r="26" spans="1:6">
      <c r="A26" s="21" t="s">
        <v>33</v>
      </c>
      <c r="B26" s="21"/>
      <c r="C26" s="21"/>
      <c r="D26" s="21"/>
      <c r="E26" s="21"/>
      <c r="F26" s="2"/>
    </row>
    <row r="27" spans="1:6">
      <c r="A27" s="22" t="s">
        <v>34</v>
      </c>
      <c r="B27" s="22"/>
      <c r="C27" s="22"/>
      <c r="D27" s="22"/>
      <c r="E27" s="22"/>
      <c r="F27" s="2"/>
    </row>
    <row r="28" spans="1:6">
      <c r="A28" s="23">
        <v>1</v>
      </c>
      <c r="B28" s="24" t="s">
        <v>35</v>
      </c>
      <c r="C28" s="25"/>
      <c r="D28" s="23" t="str">
        <f>A20</f>
        <v>Recepcionista</v>
      </c>
      <c r="E28" s="2"/>
      <c r="F28" s="2"/>
    </row>
    <row r="29" spans="1:6">
      <c r="A29" s="23">
        <v>2</v>
      </c>
      <c r="B29" s="24" t="s">
        <v>36</v>
      </c>
      <c r="C29" s="25"/>
      <c r="D29" s="23"/>
      <c r="E29" s="2"/>
      <c r="F29" s="2"/>
    </row>
    <row r="30" spans="1:6">
      <c r="A30" s="23">
        <v>3</v>
      </c>
      <c r="B30" s="24" t="s">
        <v>37</v>
      </c>
      <c r="C30" s="25"/>
      <c r="D30" s="26">
        <v>1675.04</v>
      </c>
      <c r="E30" s="2"/>
      <c r="F30" s="2"/>
    </row>
    <row r="31" spans="1:6">
      <c r="A31" s="23">
        <v>4</v>
      </c>
      <c r="B31" s="24" t="s">
        <v>38</v>
      </c>
      <c r="C31" s="25"/>
      <c r="D31" s="23" t="str">
        <f>D28</f>
        <v>Recepcionista</v>
      </c>
      <c r="E31" s="2"/>
      <c r="F31" s="2"/>
    </row>
    <row r="32" spans="1:6">
      <c r="A32" s="23">
        <v>5</v>
      </c>
      <c r="B32" s="24" t="s">
        <v>39</v>
      </c>
      <c r="C32" s="25"/>
      <c r="D32" s="27">
        <v>45658</v>
      </c>
      <c r="E32" s="2"/>
      <c r="F32" s="2"/>
    </row>
    <row r="33" spans="1:6">
      <c r="A33" s="4"/>
      <c r="B33" s="2"/>
      <c r="C33" s="2"/>
      <c r="D33" s="4"/>
      <c r="E33" s="2"/>
      <c r="F33" s="2"/>
    </row>
    <row r="34" spans="1:6">
      <c r="A34" s="28" t="s">
        <v>40</v>
      </c>
      <c r="B34" s="28"/>
      <c r="C34" s="28"/>
      <c r="D34" s="28"/>
      <c r="E34" s="28"/>
      <c r="F34" s="2"/>
    </row>
    <row r="35" spans="1:6">
      <c r="A35" s="4"/>
      <c r="B35" s="2"/>
      <c r="C35" s="2"/>
      <c r="D35" s="4"/>
      <c r="E35" s="2"/>
      <c r="F35" s="2"/>
    </row>
    <row r="36" spans="1:6">
      <c r="A36" s="29">
        <v>1</v>
      </c>
      <c r="B36" s="30" t="s">
        <v>41</v>
      </c>
      <c r="C36" s="30"/>
      <c r="D36" s="29" t="s">
        <v>42</v>
      </c>
      <c r="E36" s="2"/>
      <c r="F36" s="2"/>
    </row>
    <row r="37" spans="1:6">
      <c r="A37" s="12" t="s">
        <v>18</v>
      </c>
      <c r="B37" s="31" t="s">
        <v>43</v>
      </c>
      <c r="C37" s="31"/>
      <c r="D37" s="32">
        <f>D30</f>
        <v>1675.04</v>
      </c>
      <c r="E37" s="2"/>
      <c r="F37" s="2"/>
    </row>
    <row r="38" spans="1:6">
      <c r="A38" s="12" t="s">
        <v>20</v>
      </c>
      <c r="B38" s="31" t="s">
        <v>44</v>
      </c>
      <c r="C38" s="31"/>
      <c r="D38" s="32"/>
      <c r="E38" s="2"/>
      <c r="F38" s="2"/>
    </row>
    <row r="39" spans="1:6">
      <c r="A39" s="12" t="s">
        <v>23</v>
      </c>
      <c r="B39" s="31" t="s">
        <v>45</v>
      </c>
      <c r="C39" s="31"/>
      <c r="D39" s="32"/>
      <c r="E39" s="2"/>
      <c r="F39" s="2"/>
    </row>
    <row r="40" spans="1:6">
      <c r="A40" s="12" t="s">
        <v>25</v>
      </c>
      <c r="B40" s="31" t="s">
        <v>46</v>
      </c>
      <c r="C40" s="31"/>
      <c r="D40" s="32"/>
      <c r="E40" s="2"/>
      <c r="F40" s="2"/>
    </row>
    <row r="41" spans="1:6">
      <c r="A41" s="12" t="s">
        <v>47</v>
      </c>
      <c r="B41" s="31" t="s">
        <v>48</v>
      </c>
      <c r="C41" s="31"/>
      <c r="D41" s="32"/>
      <c r="E41" s="2"/>
      <c r="F41" s="2"/>
    </row>
    <row r="42" spans="1:6">
      <c r="A42" s="12" t="s">
        <v>49</v>
      </c>
      <c r="B42" s="31" t="s">
        <v>50</v>
      </c>
      <c r="C42" s="31"/>
      <c r="D42" s="32">
        <v>0</v>
      </c>
      <c r="E42" s="2"/>
      <c r="F42" s="2"/>
    </row>
    <row r="43" spans="1:6">
      <c r="A43" s="16" t="s">
        <v>51</v>
      </c>
      <c r="B43" s="16"/>
      <c r="C43" s="16"/>
      <c r="D43" s="32">
        <f>SUM(D37:D42)</f>
        <v>1675.04</v>
      </c>
      <c r="E43" s="2"/>
      <c r="F43" s="2"/>
    </row>
    <row r="44" spans="1:6">
      <c r="A44" s="4"/>
      <c r="B44" s="2"/>
      <c r="C44" s="2"/>
      <c r="D44" s="4"/>
      <c r="E44" s="2"/>
      <c r="F44" s="2"/>
    </row>
    <row r="45" spans="1:6">
      <c r="A45" s="33" t="s">
        <v>52</v>
      </c>
      <c r="B45" s="33"/>
      <c r="C45" s="33"/>
      <c r="D45" s="33"/>
      <c r="E45" s="34"/>
      <c r="F45" s="2"/>
    </row>
    <row r="46" spans="1:6">
      <c r="A46" s="35" t="s">
        <v>53</v>
      </c>
      <c r="B46" s="35"/>
      <c r="C46" s="35"/>
      <c r="D46" s="35"/>
      <c r="E46" s="35"/>
      <c r="F46" s="2"/>
    </row>
    <row r="47" spans="1:6">
      <c r="A47" s="29" t="s">
        <v>54</v>
      </c>
      <c r="B47" s="30" t="s">
        <v>55</v>
      </c>
      <c r="C47" s="30"/>
      <c r="D47" s="29" t="s">
        <v>56</v>
      </c>
      <c r="E47" s="29" t="s">
        <v>42</v>
      </c>
      <c r="F47" s="2"/>
    </row>
    <row r="48" spans="1:6">
      <c r="A48" s="12" t="s">
        <v>18</v>
      </c>
      <c r="B48" s="7" t="s">
        <v>57</v>
      </c>
      <c r="C48" s="7"/>
      <c r="D48" s="36">
        <v>0.0833</v>
      </c>
      <c r="E48" s="32">
        <f>D43*D48</f>
        <v>139.530832</v>
      </c>
      <c r="F48" s="2"/>
    </row>
    <row r="49" spans="1:6">
      <c r="A49" s="12" t="s">
        <v>20</v>
      </c>
      <c r="B49" s="7" t="s">
        <v>58</v>
      </c>
      <c r="C49" s="7"/>
      <c r="D49" s="36">
        <v>0.121</v>
      </c>
      <c r="E49" s="32">
        <f>D43*D49</f>
        <v>202.67984</v>
      </c>
      <c r="F49" s="2"/>
    </row>
    <row r="50" spans="1:6">
      <c r="A50" s="16" t="s">
        <v>51</v>
      </c>
      <c r="B50" s="16"/>
      <c r="C50" s="16"/>
      <c r="D50" s="37">
        <f>D48+D49</f>
        <v>0.2043</v>
      </c>
      <c r="E50" s="32">
        <f>SUM(E48:E49)</f>
        <v>342.210672</v>
      </c>
      <c r="F50" s="2"/>
    </row>
    <row r="51" spans="1:6">
      <c r="A51" s="4"/>
      <c r="B51" s="2"/>
      <c r="C51" s="2"/>
      <c r="D51" s="4"/>
      <c r="E51" s="2"/>
      <c r="F51" s="2"/>
    </row>
    <row r="52" spans="1:6">
      <c r="A52" s="16" t="s">
        <v>59</v>
      </c>
      <c r="B52" s="16"/>
      <c r="C52" s="16"/>
      <c r="D52" s="16"/>
      <c r="E52" s="16"/>
      <c r="F52" s="2"/>
    </row>
    <row r="53" spans="1:6">
      <c r="A53" s="29" t="s">
        <v>60</v>
      </c>
      <c r="B53" s="30" t="s">
        <v>61</v>
      </c>
      <c r="C53" s="30"/>
      <c r="D53" s="29" t="s">
        <v>56</v>
      </c>
      <c r="E53" s="29" t="s">
        <v>42</v>
      </c>
      <c r="F53" s="2"/>
    </row>
    <row r="54" spans="1:6">
      <c r="A54" s="12" t="s">
        <v>18</v>
      </c>
      <c r="B54" s="7" t="s">
        <v>62</v>
      </c>
      <c r="C54" s="7"/>
      <c r="D54" s="36">
        <v>0.2</v>
      </c>
      <c r="E54" s="38">
        <f t="shared" ref="E54:E61" si="0">SUM(D$43+E$50)*D54</f>
        <v>403.4501344</v>
      </c>
      <c r="F54" s="39"/>
    </row>
    <row r="55" spans="1:6">
      <c r="A55" s="12" t="s">
        <v>20</v>
      </c>
      <c r="B55" s="7" t="s">
        <v>63</v>
      </c>
      <c r="C55" s="7"/>
      <c r="D55" s="36">
        <v>0.025</v>
      </c>
      <c r="E55" s="38">
        <f t="shared" si="0"/>
        <v>50.4312668</v>
      </c>
      <c r="F55" s="39"/>
    </row>
    <row r="56" spans="1:6">
      <c r="A56" s="12" t="s">
        <v>23</v>
      </c>
      <c r="B56" s="7" t="s">
        <v>64</v>
      </c>
      <c r="C56" s="7"/>
      <c r="D56" s="36">
        <f>'Apoio Adm Nível II'!D56</f>
        <v>0.032184</v>
      </c>
      <c r="E56" s="38">
        <f t="shared" si="0"/>
        <v>64.923195627648</v>
      </c>
      <c r="F56" s="39"/>
    </row>
    <row r="57" spans="1:6">
      <c r="A57" s="12" t="s">
        <v>25</v>
      </c>
      <c r="B57" s="7" t="s">
        <v>65</v>
      </c>
      <c r="C57" s="7"/>
      <c r="D57" s="36">
        <v>0.015</v>
      </c>
      <c r="E57" s="38">
        <f t="shared" si="0"/>
        <v>30.25876008</v>
      </c>
      <c r="F57" s="2"/>
    </row>
    <row r="58" spans="1:6">
      <c r="A58" s="12" t="s">
        <v>47</v>
      </c>
      <c r="B58" s="7" t="s">
        <v>66</v>
      </c>
      <c r="C58" s="7"/>
      <c r="D58" s="36">
        <v>0.01</v>
      </c>
      <c r="E58" s="38">
        <f t="shared" si="0"/>
        <v>20.17250672</v>
      </c>
      <c r="F58" s="2"/>
    </row>
    <row r="59" spans="1:6">
      <c r="A59" s="12" t="s">
        <v>67</v>
      </c>
      <c r="B59" s="7" t="s">
        <v>68</v>
      </c>
      <c r="C59" s="7"/>
      <c r="D59" s="36">
        <v>0.006</v>
      </c>
      <c r="E59" s="38">
        <f t="shared" si="0"/>
        <v>12.103504032</v>
      </c>
      <c r="F59" s="2"/>
    </row>
    <row r="60" spans="1:6">
      <c r="A60" s="12" t="s">
        <v>49</v>
      </c>
      <c r="B60" s="7" t="s">
        <v>69</v>
      </c>
      <c r="C60" s="7"/>
      <c r="D60" s="36">
        <v>0.002</v>
      </c>
      <c r="E60" s="38">
        <f t="shared" si="0"/>
        <v>4.034501344</v>
      </c>
      <c r="F60" s="2"/>
    </row>
    <row r="61" spans="1:6">
      <c r="A61" s="12" t="s">
        <v>70</v>
      </c>
      <c r="B61" s="7" t="s">
        <v>71</v>
      </c>
      <c r="C61" s="7"/>
      <c r="D61" s="36">
        <v>0.08</v>
      </c>
      <c r="E61" s="38">
        <f t="shared" si="0"/>
        <v>161.38005376</v>
      </c>
      <c r="F61" s="2"/>
    </row>
    <row r="62" spans="1:6">
      <c r="A62" s="16" t="s">
        <v>72</v>
      </c>
      <c r="B62" s="16"/>
      <c r="C62" s="16"/>
      <c r="D62" s="37">
        <f>SUM(D54:D61)</f>
        <v>0.370184</v>
      </c>
      <c r="E62" s="38">
        <f>SUM(E54:E61)</f>
        <v>746.753922763648</v>
      </c>
      <c r="F62" s="2"/>
    </row>
    <row r="63" spans="1:6">
      <c r="A63" s="4"/>
      <c r="B63" s="2"/>
      <c r="C63" s="2"/>
      <c r="D63" s="4"/>
      <c r="E63" s="2"/>
      <c r="F63" s="2"/>
    </row>
    <row r="64" spans="1:6">
      <c r="A64" s="5" t="s">
        <v>73</v>
      </c>
      <c r="B64" s="5"/>
      <c r="C64" s="5"/>
      <c r="D64" s="5"/>
      <c r="E64" s="5"/>
      <c r="F64" s="2"/>
    </row>
    <row r="65" spans="1:6">
      <c r="A65" s="29" t="s">
        <v>74</v>
      </c>
      <c r="B65" s="30" t="s">
        <v>75</v>
      </c>
      <c r="C65" s="30"/>
      <c r="D65" s="29" t="s">
        <v>42</v>
      </c>
      <c r="E65" s="2"/>
      <c r="F65" s="2"/>
    </row>
    <row r="66" spans="1:6">
      <c r="A66" s="12" t="s">
        <v>18</v>
      </c>
      <c r="B66" s="7" t="s">
        <v>76</v>
      </c>
      <c r="C66" s="7"/>
      <c r="D66" s="32">
        <f>(44*4.5)-(D43*6%)</f>
        <v>97.4976</v>
      </c>
      <c r="E66" s="2"/>
      <c r="F66" s="2"/>
    </row>
    <row r="67" spans="1:6">
      <c r="A67" s="12" t="s">
        <v>20</v>
      </c>
      <c r="B67" s="7" t="s">
        <v>77</v>
      </c>
      <c r="C67" s="7"/>
      <c r="D67" s="32">
        <f>(22*27.6*99%)</f>
        <v>601.128</v>
      </c>
      <c r="E67" s="40"/>
      <c r="F67" s="2"/>
    </row>
    <row r="68" spans="1:6">
      <c r="A68" s="12" t="s">
        <v>23</v>
      </c>
      <c r="B68" s="7" t="s">
        <v>78</v>
      </c>
      <c r="C68" s="7"/>
      <c r="D68" s="32">
        <v>5</v>
      </c>
      <c r="E68" s="40"/>
      <c r="F68" s="2"/>
    </row>
    <row r="69" spans="1:6">
      <c r="A69" s="12" t="s">
        <v>25</v>
      </c>
      <c r="B69" s="7" t="s">
        <v>79</v>
      </c>
      <c r="C69" s="7"/>
      <c r="D69" s="32">
        <v>106</v>
      </c>
      <c r="E69" s="2"/>
      <c r="F69" s="2"/>
    </row>
    <row r="70" spans="1:6">
      <c r="A70" s="12" t="s">
        <v>47</v>
      </c>
      <c r="B70" s="7" t="s">
        <v>80</v>
      </c>
      <c r="C70" s="7"/>
      <c r="D70" s="32">
        <v>49.35</v>
      </c>
      <c r="E70" s="2"/>
      <c r="F70" s="2"/>
    </row>
    <row r="71" spans="1:6">
      <c r="A71" s="12" t="s">
        <v>67</v>
      </c>
      <c r="B71" s="7" t="s">
        <v>157</v>
      </c>
      <c r="C71" s="7"/>
      <c r="D71" s="32">
        <v>13.58</v>
      </c>
      <c r="E71" s="2"/>
      <c r="F71" s="2"/>
    </row>
    <row r="72" spans="1:6">
      <c r="A72" s="16" t="s">
        <v>72</v>
      </c>
      <c r="B72" s="16"/>
      <c r="C72" s="16"/>
      <c r="D72" s="32">
        <f>SUM(D66:D71)</f>
        <v>872.5556</v>
      </c>
      <c r="E72" s="2"/>
      <c r="F72" s="2"/>
    </row>
    <row r="73" spans="1:6">
      <c r="A73" s="4"/>
      <c r="B73" s="2"/>
      <c r="C73" s="2"/>
      <c r="D73" s="4"/>
      <c r="E73" s="2"/>
      <c r="F73" s="2"/>
    </row>
    <row r="74" spans="1:6">
      <c r="A74" s="41" t="s">
        <v>81</v>
      </c>
      <c r="B74" s="41"/>
      <c r="C74" s="41"/>
      <c r="D74" s="41"/>
      <c r="E74" s="16"/>
      <c r="F74" s="2"/>
    </row>
    <row r="75" spans="1:6">
      <c r="A75" s="29">
        <v>2</v>
      </c>
      <c r="B75" s="30" t="s">
        <v>82</v>
      </c>
      <c r="C75" s="30"/>
      <c r="D75" s="29" t="s">
        <v>42</v>
      </c>
      <c r="E75" s="2"/>
      <c r="F75" s="2"/>
    </row>
    <row r="76" spans="1:6">
      <c r="A76" s="12" t="s">
        <v>54</v>
      </c>
      <c r="B76" s="7" t="s">
        <v>55</v>
      </c>
      <c r="C76" s="7"/>
      <c r="D76" s="38">
        <f>E50</f>
        <v>342.210672</v>
      </c>
      <c r="E76" s="2"/>
      <c r="F76" s="2"/>
    </row>
    <row r="77" spans="1:6">
      <c r="A77" s="12" t="s">
        <v>60</v>
      </c>
      <c r="B77" s="7" t="s">
        <v>61</v>
      </c>
      <c r="C77" s="7"/>
      <c r="D77" s="38">
        <f>E62</f>
        <v>746.753922763648</v>
      </c>
      <c r="E77" s="2"/>
      <c r="F77" s="2"/>
    </row>
    <row r="78" spans="1:6">
      <c r="A78" s="12" t="s">
        <v>74</v>
      </c>
      <c r="B78" s="7" t="s">
        <v>75</v>
      </c>
      <c r="C78" s="7"/>
      <c r="D78" s="38">
        <f>D72</f>
        <v>872.5556</v>
      </c>
      <c r="E78" s="2"/>
      <c r="F78" s="2"/>
    </row>
    <row r="79" spans="1:6">
      <c r="A79" s="16" t="s">
        <v>51</v>
      </c>
      <c r="B79" s="16"/>
      <c r="C79" s="16"/>
      <c r="D79" s="38">
        <f>SUM(D76:D78)</f>
        <v>1961.52019476365</v>
      </c>
      <c r="E79" s="2"/>
      <c r="F79" s="2"/>
    </row>
    <row r="80" spans="1:6">
      <c r="A80" s="42"/>
      <c r="B80" s="2"/>
      <c r="C80" s="2"/>
      <c r="D80" s="4"/>
      <c r="E80" s="2"/>
      <c r="F80" s="2"/>
    </row>
    <row r="81" spans="1:6">
      <c r="A81" s="5" t="s">
        <v>83</v>
      </c>
      <c r="B81" s="5"/>
      <c r="C81" s="5"/>
      <c r="D81" s="5"/>
      <c r="E81" s="5"/>
      <c r="F81" s="2"/>
    </row>
    <row r="82" spans="1:6">
      <c r="A82" s="29">
        <v>3</v>
      </c>
      <c r="B82" s="30" t="s">
        <v>84</v>
      </c>
      <c r="C82" s="30"/>
      <c r="D82" s="29" t="s">
        <v>56</v>
      </c>
      <c r="E82" s="29" t="s">
        <v>42</v>
      </c>
      <c r="F82" s="2" t="s">
        <v>85</v>
      </c>
    </row>
    <row r="83" spans="1:6">
      <c r="A83" s="12" t="s">
        <v>18</v>
      </c>
      <c r="B83" s="7" t="s">
        <v>86</v>
      </c>
      <c r="C83" s="7"/>
      <c r="D83" s="36">
        <f>0.05*(1/12)</f>
        <v>0.00416666666666667</v>
      </c>
      <c r="E83" s="38">
        <f t="shared" ref="E83:E88" si="1">D$43*D83</f>
        <v>6.97933333333333</v>
      </c>
      <c r="F83" s="2"/>
    </row>
    <row r="84" spans="1:6">
      <c r="A84" s="12" t="s">
        <v>20</v>
      </c>
      <c r="B84" s="7" t="s">
        <v>88</v>
      </c>
      <c r="C84" s="7"/>
      <c r="D84" s="36">
        <f>D83*8%</f>
        <v>0.000333333333333333</v>
      </c>
      <c r="E84" s="38">
        <f t="shared" si="1"/>
        <v>0.558346666666667</v>
      </c>
      <c r="F84" s="2"/>
    </row>
    <row r="85" spans="1:6">
      <c r="A85" s="12" t="s">
        <v>23</v>
      </c>
      <c r="B85" s="7" t="s">
        <v>90</v>
      </c>
      <c r="C85" s="7"/>
      <c r="D85" s="36">
        <v>0.005</v>
      </c>
      <c r="E85" s="38">
        <f t="shared" si="1"/>
        <v>8.3752</v>
      </c>
      <c r="F85" s="2"/>
    </row>
    <row r="86" spans="1:6">
      <c r="A86" s="12" t="s">
        <v>25</v>
      </c>
      <c r="B86" s="7" t="s">
        <v>92</v>
      </c>
      <c r="C86" s="7"/>
      <c r="D86" s="36">
        <f>((1/30)*7)/12</f>
        <v>0.0194444444444444</v>
      </c>
      <c r="E86" s="38">
        <f t="shared" si="1"/>
        <v>32.5702222222222</v>
      </c>
      <c r="F86" s="2"/>
    </row>
    <row r="87" spans="1:6">
      <c r="A87" s="12" t="s">
        <v>47</v>
      </c>
      <c r="B87" s="7" t="s">
        <v>94</v>
      </c>
      <c r="C87" s="7"/>
      <c r="D87" s="36">
        <f>D86*D62</f>
        <v>0.00719802222222222</v>
      </c>
      <c r="E87" s="38">
        <f t="shared" si="1"/>
        <v>12.0569751431111</v>
      </c>
      <c r="F87" s="2"/>
    </row>
    <row r="88" spans="1:6">
      <c r="A88" s="12" t="s">
        <v>67</v>
      </c>
      <c r="B88" s="7" t="s">
        <v>96</v>
      </c>
      <c r="C88" s="7"/>
      <c r="D88" s="36">
        <v>0.014</v>
      </c>
      <c r="E88" s="38">
        <f t="shared" si="1"/>
        <v>23.45056</v>
      </c>
      <c r="F88" s="2"/>
    </row>
    <row r="89" spans="1:6">
      <c r="A89" s="16" t="s">
        <v>51</v>
      </c>
      <c r="B89" s="16"/>
      <c r="C89" s="16"/>
      <c r="D89" s="37">
        <f>D83+D84+D85+D86+D87+D88</f>
        <v>0.0501424666666667</v>
      </c>
      <c r="E89" s="38">
        <f>SUM(E83:E88)</f>
        <v>83.9906373653333</v>
      </c>
      <c r="F89" s="2"/>
    </row>
    <row r="90" spans="1:6">
      <c r="A90" s="4"/>
      <c r="B90" s="2"/>
      <c r="C90" s="2"/>
      <c r="D90" s="4"/>
      <c r="E90" s="2"/>
      <c r="F90" s="2"/>
    </row>
    <row r="91" spans="1:6">
      <c r="A91" s="5" t="s">
        <v>98</v>
      </c>
      <c r="B91" s="5"/>
      <c r="C91" s="5"/>
      <c r="D91" s="5"/>
      <c r="E91" s="5"/>
      <c r="F91" s="2"/>
    </row>
    <row r="92" spans="1:6">
      <c r="A92" s="43" t="s">
        <v>100</v>
      </c>
      <c r="B92" s="43"/>
      <c r="C92" s="43"/>
      <c r="D92" s="43"/>
      <c r="E92" s="43"/>
      <c r="F92" s="2"/>
    </row>
    <row r="93" spans="1:6">
      <c r="A93" s="29" t="s">
        <v>101</v>
      </c>
      <c r="B93" s="30" t="s">
        <v>102</v>
      </c>
      <c r="C93" s="30"/>
      <c r="D93" s="29" t="s">
        <v>56</v>
      </c>
      <c r="E93" s="29" t="s">
        <v>42</v>
      </c>
      <c r="F93" s="39"/>
    </row>
    <row r="94" spans="1:6">
      <c r="A94" s="12" t="s">
        <v>18</v>
      </c>
      <c r="B94" s="7" t="s">
        <v>103</v>
      </c>
      <c r="C94" s="7"/>
      <c r="D94" s="44">
        <v>0.0093</v>
      </c>
      <c r="E94" s="38">
        <f>SUM(E$89,E$62,E$50,D$43)*D94</f>
        <v>26.4863556587995</v>
      </c>
      <c r="F94" s="39" t="s">
        <v>104</v>
      </c>
    </row>
    <row r="95" spans="1:6">
      <c r="A95" s="12" t="s">
        <v>20</v>
      </c>
      <c r="B95" s="7" t="s">
        <v>107</v>
      </c>
      <c r="C95" s="7"/>
      <c r="D95" s="45">
        <f>(2/30)/12</f>
        <v>0.00555555555555556</v>
      </c>
      <c r="E95" s="38">
        <f t="shared" ref="E95:E98" si="2">SUM(E$89,E$62,E$50,D$43)*D95</f>
        <v>15.8221957340499</v>
      </c>
      <c r="F95" s="39"/>
    </row>
    <row r="96" spans="1:6">
      <c r="A96" s="12" t="s">
        <v>23</v>
      </c>
      <c r="B96" s="7" t="s">
        <v>109</v>
      </c>
      <c r="C96" s="7"/>
      <c r="D96" s="45">
        <f>(5/30)/12*0.015</f>
        <v>0.000208333333333333</v>
      </c>
      <c r="E96" s="38">
        <f t="shared" si="2"/>
        <v>0.593332340026871</v>
      </c>
      <c r="F96" s="39"/>
    </row>
    <row r="97" spans="1:6">
      <c r="A97" s="12" t="s">
        <v>25</v>
      </c>
      <c r="B97" s="7" t="s">
        <v>111</v>
      </c>
      <c r="C97" s="7"/>
      <c r="D97" s="45">
        <f>(15/30)/12*8%</f>
        <v>0.00333333333333333</v>
      </c>
      <c r="E97" s="38">
        <f t="shared" si="2"/>
        <v>9.49331744042994</v>
      </c>
      <c r="F97" s="39"/>
    </row>
    <row r="98" spans="1:6">
      <c r="A98" s="12" t="s">
        <v>47</v>
      </c>
      <c r="B98" s="7" t="s">
        <v>113</v>
      </c>
      <c r="C98" s="7"/>
      <c r="D98" s="45">
        <f>(1+1/3)/12*3%*(4/12)</f>
        <v>0.00111111111111111</v>
      </c>
      <c r="E98" s="38">
        <f t="shared" si="2"/>
        <v>3.16443914680998</v>
      </c>
      <c r="F98" s="39"/>
    </row>
    <row r="99" spans="1:6">
      <c r="A99" s="12" t="s">
        <v>67</v>
      </c>
      <c r="B99" s="7" t="s">
        <v>115</v>
      </c>
      <c r="C99" s="7"/>
      <c r="D99" s="45">
        <v>0</v>
      </c>
      <c r="E99" s="38">
        <f>(D$43+E$62)*D99</f>
        <v>0</v>
      </c>
      <c r="F99" s="39"/>
    </row>
    <row r="100" spans="1:6">
      <c r="A100" s="16" t="s">
        <v>72</v>
      </c>
      <c r="B100" s="16"/>
      <c r="C100" s="16"/>
      <c r="D100" s="37">
        <f>D94+D95+D96+D97+D98</f>
        <v>0.0195083333333333</v>
      </c>
      <c r="E100" s="38">
        <f>SUM(E94:E99)</f>
        <v>55.5596403201162</v>
      </c>
      <c r="F100" s="2"/>
    </row>
    <row r="101" spans="1:6">
      <c r="A101" s="4"/>
      <c r="B101" s="2"/>
      <c r="C101" s="2"/>
      <c r="D101" s="46"/>
      <c r="E101" s="2"/>
      <c r="F101" s="2"/>
    </row>
    <row r="102" spans="1:6">
      <c r="A102" s="47" t="s">
        <v>116</v>
      </c>
      <c r="B102" s="47"/>
      <c r="C102" s="47"/>
      <c r="D102" s="47"/>
      <c r="E102" s="47"/>
      <c r="F102" s="2"/>
    </row>
    <row r="103" spans="1:6">
      <c r="A103" s="16" t="s">
        <v>117</v>
      </c>
      <c r="B103" s="16" t="s">
        <v>118</v>
      </c>
      <c r="C103" s="16"/>
      <c r="D103" s="16" t="s">
        <v>42</v>
      </c>
      <c r="E103" s="2"/>
      <c r="F103" s="2"/>
    </row>
    <row r="104" spans="1:6">
      <c r="A104" s="12" t="s">
        <v>18</v>
      </c>
      <c r="B104" s="7" t="s">
        <v>119</v>
      </c>
      <c r="C104" s="7"/>
      <c r="D104" s="32">
        <v>0</v>
      </c>
      <c r="E104" s="2"/>
      <c r="F104" s="48"/>
    </row>
    <row r="105" spans="1:6">
      <c r="A105" s="16" t="s">
        <v>51</v>
      </c>
      <c r="B105" s="16"/>
      <c r="C105" s="16"/>
      <c r="D105" s="32">
        <f>SUM(D104)</f>
        <v>0</v>
      </c>
      <c r="E105" s="2"/>
      <c r="F105" s="2"/>
    </row>
    <row r="106" spans="1:6">
      <c r="A106" s="4"/>
      <c r="B106" s="2"/>
      <c r="C106" s="2"/>
      <c r="D106" s="4"/>
      <c r="E106" s="2"/>
      <c r="F106" s="2"/>
    </row>
    <row r="107" spans="1:6">
      <c r="A107" s="47" t="s">
        <v>120</v>
      </c>
      <c r="B107" s="47"/>
      <c r="C107" s="47"/>
      <c r="D107" s="47"/>
      <c r="E107" s="47"/>
      <c r="F107" s="2"/>
    </row>
    <row r="108" spans="1:6">
      <c r="A108" s="47"/>
      <c r="B108" s="2"/>
      <c r="C108" s="2"/>
      <c r="D108" s="4"/>
      <c r="E108" s="2"/>
      <c r="F108" s="2"/>
    </row>
    <row r="109" spans="1:6">
      <c r="A109" s="16">
        <v>4</v>
      </c>
      <c r="B109" s="17" t="s">
        <v>121</v>
      </c>
      <c r="C109" s="17"/>
      <c r="D109" s="16" t="s">
        <v>42</v>
      </c>
      <c r="E109" s="2"/>
      <c r="F109" s="2"/>
    </row>
    <row r="110" spans="1:6">
      <c r="A110" s="12" t="s">
        <v>101</v>
      </c>
      <c r="B110" s="7" t="s">
        <v>107</v>
      </c>
      <c r="C110" s="7"/>
      <c r="D110" s="38">
        <f>E100</f>
        <v>55.5596403201162</v>
      </c>
      <c r="E110" s="2"/>
      <c r="F110" s="2"/>
    </row>
    <row r="111" spans="1:6">
      <c r="A111" s="12" t="s">
        <v>117</v>
      </c>
      <c r="B111" s="7" t="s">
        <v>118</v>
      </c>
      <c r="C111" s="7"/>
      <c r="D111" s="38">
        <f>D105</f>
        <v>0</v>
      </c>
      <c r="E111" s="2"/>
      <c r="F111" s="2"/>
    </row>
    <row r="112" spans="1:6">
      <c r="A112" s="16" t="s">
        <v>51</v>
      </c>
      <c r="B112" s="16"/>
      <c r="C112" s="16"/>
      <c r="D112" s="38">
        <f>SUM(D110:D111)</f>
        <v>55.5596403201162</v>
      </c>
      <c r="E112" s="2"/>
      <c r="F112" s="2"/>
    </row>
    <row r="113" spans="1:6">
      <c r="A113" s="4"/>
      <c r="B113" s="2"/>
      <c r="C113" s="2"/>
      <c r="D113" s="4"/>
      <c r="E113" s="2"/>
      <c r="F113" s="2"/>
    </row>
    <row r="114" spans="1:6">
      <c r="A114" s="5" t="s">
        <v>122</v>
      </c>
      <c r="B114" s="5"/>
      <c r="C114" s="5"/>
      <c r="D114" s="5"/>
      <c r="E114" s="5"/>
      <c r="F114" s="2"/>
    </row>
    <row r="115" spans="1:6">
      <c r="A115" s="29">
        <v>5</v>
      </c>
      <c r="B115" s="30" t="s">
        <v>123</v>
      </c>
      <c r="C115" s="30"/>
      <c r="D115" s="29" t="s">
        <v>42</v>
      </c>
      <c r="E115" s="49">
        <f>'Apoio Adm Nível II'!E115</f>
        <v>0.7</v>
      </c>
      <c r="F115" s="2"/>
    </row>
    <row r="116" spans="1:6">
      <c r="A116" s="12" t="s">
        <v>18</v>
      </c>
      <c r="B116" s="7" t="s">
        <v>124</v>
      </c>
      <c r="C116" s="7"/>
      <c r="D116" s="50">
        <f>E116*E115</f>
        <v>10.619</v>
      </c>
      <c r="E116" s="51">
        <v>15.17</v>
      </c>
      <c r="F116" s="2"/>
    </row>
    <row r="117" spans="1:6">
      <c r="A117" s="12" t="s">
        <v>20</v>
      </c>
      <c r="B117" s="7" t="s">
        <v>125</v>
      </c>
      <c r="C117" s="7"/>
      <c r="D117" s="32">
        <v>0</v>
      </c>
      <c r="E117" s="51"/>
      <c r="F117" s="2"/>
    </row>
    <row r="118" spans="1:6">
      <c r="A118" s="12" t="s">
        <v>23</v>
      </c>
      <c r="B118" s="7" t="s">
        <v>126</v>
      </c>
      <c r="C118" s="7"/>
      <c r="D118" s="32">
        <v>0</v>
      </c>
      <c r="E118" s="51"/>
      <c r="F118" s="2"/>
    </row>
    <row r="119" spans="1:6">
      <c r="A119" s="12" t="s">
        <v>25</v>
      </c>
      <c r="B119" s="7" t="s">
        <v>50</v>
      </c>
      <c r="C119" s="7"/>
      <c r="D119" s="32">
        <v>0</v>
      </c>
      <c r="E119" s="51"/>
      <c r="F119" s="2"/>
    </row>
    <row r="120" spans="1:6">
      <c r="A120" s="12"/>
      <c r="B120" s="18"/>
      <c r="C120" s="19"/>
      <c r="D120" s="32">
        <v>0</v>
      </c>
      <c r="E120" s="51"/>
      <c r="F120" s="2"/>
    </row>
    <row r="121" spans="1:6">
      <c r="A121" s="16" t="s">
        <v>72</v>
      </c>
      <c r="B121" s="16"/>
      <c r="C121" s="16"/>
      <c r="D121" s="32">
        <f>SUM(D116:D120)</f>
        <v>10.619</v>
      </c>
      <c r="E121" s="51"/>
      <c r="F121" s="2"/>
    </row>
    <row r="122" spans="1:6">
      <c r="A122" s="4"/>
      <c r="B122" s="2"/>
      <c r="C122" s="2"/>
      <c r="D122" s="4"/>
      <c r="E122" s="2"/>
      <c r="F122" s="2"/>
    </row>
    <row r="123" spans="1:6">
      <c r="A123" s="52" t="s">
        <v>127</v>
      </c>
      <c r="B123" s="33"/>
      <c r="C123" s="33"/>
      <c r="D123" s="33"/>
      <c r="E123" s="34"/>
      <c r="F123" s="2"/>
    </row>
    <row r="124" spans="1:6">
      <c r="A124" s="29">
        <v>6</v>
      </c>
      <c r="B124" s="30" t="s">
        <v>128</v>
      </c>
      <c r="C124" s="30"/>
      <c r="D124" s="29" t="s">
        <v>56</v>
      </c>
      <c r="E124" s="29" t="s">
        <v>42</v>
      </c>
      <c r="F124" s="2"/>
    </row>
    <row r="125" spans="1:6">
      <c r="A125" s="12" t="s">
        <v>18</v>
      </c>
      <c r="B125" s="7" t="s">
        <v>129</v>
      </c>
      <c r="C125" s="7"/>
      <c r="D125" s="36">
        <v>0.0025</v>
      </c>
      <c r="E125" s="38">
        <f>D125*D141</f>
        <v>9.46682368112275</v>
      </c>
      <c r="F125" s="2"/>
    </row>
    <row r="126" spans="1:6">
      <c r="A126" s="12" t="s">
        <v>20</v>
      </c>
      <c r="B126" s="7" t="s">
        <v>130</v>
      </c>
      <c r="C126" s="7"/>
      <c r="D126" s="36">
        <v>0.005582312</v>
      </c>
      <c r="E126" s="38">
        <f>D126*(E125+D141)</f>
        <v>21.1915521382433</v>
      </c>
      <c r="F126" s="2"/>
    </row>
    <row r="127" spans="1:6">
      <c r="A127" s="12" t="s">
        <v>23</v>
      </c>
      <c r="B127" s="7" t="s">
        <v>131</v>
      </c>
      <c r="C127" s="7"/>
      <c r="D127" s="12"/>
      <c r="E127" s="12"/>
      <c r="F127" s="2"/>
    </row>
    <row r="128" spans="1:6">
      <c r="A128" s="12"/>
      <c r="B128" s="7" t="s">
        <v>132</v>
      </c>
      <c r="C128" s="7"/>
      <c r="D128" s="36">
        <f>'Apoio Adm Nível II'!D128</f>
        <v>0.03</v>
      </c>
      <c r="E128" s="38">
        <f>($D$141+$E$125+$E$126)/(1-SUM($D$128:$D$130))*D128</f>
        <v>125.365774984186</v>
      </c>
      <c r="F128" s="2"/>
    </row>
    <row r="129" spans="1:8">
      <c r="A129" s="12"/>
      <c r="B129" s="7" t="s">
        <v>133</v>
      </c>
      <c r="C129" s="7"/>
      <c r="D129" s="36">
        <f>'Apoio Adm Nível II'!D129</f>
        <v>0.0065</v>
      </c>
      <c r="E129" s="38">
        <f>($D$141+$E$125+$E$126)/(1-SUM($D$128:$D$130))*D129</f>
        <v>27.162584579907</v>
      </c>
      <c r="F129" s="2"/>
    </row>
    <row r="130" spans="1:8">
      <c r="A130" s="12"/>
      <c r="B130" s="7" t="s">
        <v>134</v>
      </c>
      <c r="C130" s="7"/>
      <c r="D130" s="36">
        <v>0.05</v>
      </c>
      <c r="E130" s="38">
        <f>($D$141+$E$125+$E$126)/(1-SUM($D$128:$D$130))*D130</f>
        <v>208.942958306977</v>
      </c>
      <c r="F130" s="2"/>
    </row>
    <row r="131" spans="1:8">
      <c r="A131" s="16" t="s">
        <v>72</v>
      </c>
      <c r="B131" s="16"/>
      <c r="C131" s="16"/>
      <c r="D131" s="36">
        <f>SUM(D128:D130)</f>
        <v>0.0865</v>
      </c>
      <c r="E131" s="38">
        <f>SUM(E125:E130)</f>
        <v>392.129693690436</v>
      </c>
      <c r="F131" s="2"/>
    </row>
    <row r="132" spans="1:8">
      <c r="A132" s="4"/>
      <c r="B132" s="2"/>
      <c r="C132" s="2"/>
      <c r="D132" s="4"/>
      <c r="E132" s="2"/>
      <c r="F132" s="2"/>
    </row>
    <row r="133" spans="1:8">
      <c r="A133" s="4"/>
      <c r="B133" s="2"/>
      <c r="C133" s="2"/>
      <c r="D133" s="4"/>
      <c r="E133" s="2"/>
      <c r="F133" s="2"/>
    </row>
    <row r="134" spans="1:8">
      <c r="A134" s="47" t="s">
        <v>135</v>
      </c>
      <c r="B134" s="47"/>
      <c r="C134" s="47"/>
      <c r="D134" s="47"/>
      <c r="E134" s="2"/>
      <c r="F134" s="2"/>
    </row>
    <row r="135" spans="1:8">
      <c r="A135" s="16"/>
      <c r="B135" s="16" t="s">
        <v>136</v>
      </c>
      <c r="C135" s="16"/>
      <c r="D135" s="16" t="s">
        <v>42</v>
      </c>
      <c r="E135" s="2"/>
      <c r="F135" s="2"/>
    </row>
    <row r="136" spans="1:8">
      <c r="A136" s="29" t="s">
        <v>18</v>
      </c>
      <c r="B136" s="7" t="s">
        <v>40</v>
      </c>
      <c r="C136" s="7"/>
      <c r="D136" s="32">
        <f>D43</f>
        <v>1675.04</v>
      </c>
      <c r="E136" s="2"/>
      <c r="F136" s="2"/>
    </row>
    <row r="137" spans="1:8">
      <c r="A137" s="29" t="s">
        <v>20</v>
      </c>
      <c r="B137" s="7" t="s">
        <v>52</v>
      </c>
      <c r="C137" s="7"/>
      <c r="D137" s="32">
        <f>D79</f>
        <v>1961.52019476365</v>
      </c>
      <c r="E137" s="2"/>
      <c r="F137" s="2"/>
    </row>
    <row r="138" spans="1:8">
      <c r="A138" s="29" t="s">
        <v>23</v>
      </c>
      <c r="B138" s="7" t="s">
        <v>83</v>
      </c>
      <c r="C138" s="7"/>
      <c r="D138" s="32">
        <f>E89</f>
        <v>83.9906373653333</v>
      </c>
      <c r="E138" s="2"/>
      <c r="F138" s="2"/>
    </row>
    <row r="139" spans="1:8">
      <c r="A139" s="29" t="s">
        <v>25</v>
      </c>
      <c r="B139" s="7" t="s">
        <v>98</v>
      </c>
      <c r="C139" s="7"/>
      <c r="D139" s="53">
        <f>D112</f>
        <v>55.5596403201162</v>
      </c>
      <c r="E139" s="2"/>
      <c r="F139" s="2"/>
    </row>
    <row r="140" spans="1:8">
      <c r="A140" s="29" t="s">
        <v>47</v>
      </c>
      <c r="B140" s="7" t="s">
        <v>122</v>
      </c>
      <c r="C140" s="7"/>
      <c r="D140" s="32">
        <f>D121</f>
        <v>10.619</v>
      </c>
      <c r="E140" s="2"/>
      <c r="F140" s="2"/>
      <c r="G140" s="54"/>
      <c r="H140" s="55"/>
    </row>
    <row r="141" spans="1:8">
      <c r="A141" s="16" t="s">
        <v>137</v>
      </c>
      <c r="B141" s="16"/>
      <c r="C141" s="16"/>
      <c r="D141" s="32">
        <f>SUM(D136:D140)</f>
        <v>3786.7294724491</v>
      </c>
      <c r="E141" s="2"/>
      <c r="F141" s="2"/>
    </row>
    <row r="142" spans="1:8">
      <c r="A142" s="29" t="s">
        <v>67</v>
      </c>
      <c r="B142" s="7" t="s">
        <v>138</v>
      </c>
      <c r="C142" s="7"/>
      <c r="D142" s="32">
        <f>E131</f>
        <v>392.129693690436</v>
      </c>
      <c r="E142" s="2"/>
      <c r="F142" s="2"/>
    </row>
    <row r="143" spans="1:8">
      <c r="A143" s="29" t="s">
        <v>139</v>
      </c>
      <c r="B143" s="29"/>
      <c r="C143" s="29"/>
      <c r="D143" s="32">
        <f>SUM(D141+D142)</f>
        <v>4178.85916613954</v>
      </c>
      <c r="E143" s="56">
        <v>3512.23</v>
      </c>
      <c r="F143" s="57"/>
      <c r="G143" s="54"/>
    </row>
    <row r="144" spans="1:8">
      <c r="A144" s="58" t="s">
        <v>140</v>
      </c>
      <c r="B144" s="58"/>
      <c r="C144" s="58"/>
      <c r="D144" s="59">
        <f>D143*C149</f>
        <v>4178.85916613954</v>
      </c>
      <c r="E144" s="2"/>
      <c r="F144" s="57"/>
    </row>
    <row r="145" spans="1:7">
      <c r="A145" s="4"/>
      <c r="B145" s="2"/>
      <c r="C145" s="2"/>
      <c r="D145" s="4"/>
      <c r="E145" s="2"/>
      <c r="F145" s="40"/>
      <c r="G145" s="55"/>
    </row>
    <row r="146" spans="1:7">
      <c r="A146" s="47" t="s">
        <v>141</v>
      </c>
      <c r="B146" s="47"/>
      <c r="C146" s="47"/>
      <c r="D146" s="47"/>
      <c r="E146" s="2"/>
      <c r="F146" s="2"/>
    </row>
    <row r="147" spans="1:7">
      <c r="A147" s="4"/>
      <c r="B147" s="2"/>
      <c r="C147" s="2"/>
      <c r="D147" s="4"/>
      <c r="E147" s="2"/>
      <c r="F147" s="2"/>
    </row>
    <row r="148" ht="60" spans="1:7">
      <c r="A148" s="60" t="s">
        <v>142</v>
      </c>
      <c r="B148" s="61" t="s">
        <v>143</v>
      </c>
      <c r="C148" s="61" t="s">
        <v>144</v>
      </c>
      <c r="D148" s="60" t="s">
        <v>145</v>
      </c>
      <c r="E148" s="60" t="s">
        <v>146</v>
      </c>
      <c r="F148" s="60" t="s">
        <v>147</v>
      </c>
    </row>
    <row r="149" spans="1:7">
      <c r="A149" s="62" t="s">
        <v>148</v>
      </c>
      <c r="B149" s="63">
        <f>D143</f>
        <v>4178.85916613954</v>
      </c>
      <c r="C149" s="70">
        <v>1</v>
      </c>
      <c r="D149" s="59">
        <f>B149*C149</f>
        <v>4178.85916613954</v>
      </c>
      <c r="E149" s="65">
        <v>2</v>
      </c>
      <c r="F149" s="66">
        <f>D149*E149</f>
        <v>8357.71833227907</v>
      </c>
    </row>
    <row r="150" spans="1:7">
      <c r="A150" s="67" t="s">
        <v>149</v>
      </c>
      <c r="B150" s="68"/>
      <c r="C150" s="68"/>
      <c r="D150" s="68"/>
      <c r="E150" s="69"/>
      <c r="F150" s="66">
        <f>F149</f>
        <v>8357.71833227907</v>
      </c>
    </row>
    <row r="151" spans="1:7">
      <c r="A151" s="4"/>
      <c r="B151" s="2"/>
      <c r="C151" s="2"/>
      <c r="D151" s="4"/>
      <c r="E151" s="2"/>
      <c r="F151" s="2"/>
    </row>
    <row r="152" spans="1:7">
      <c r="A152" s="47" t="s">
        <v>150</v>
      </c>
      <c r="B152" s="47"/>
      <c r="C152" s="47"/>
      <c r="D152" s="47"/>
      <c r="E152" s="2"/>
      <c r="F152" s="2"/>
    </row>
    <row r="153" spans="1:7">
      <c r="A153" s="5" t="s">
        <v>151</v>
      </c>
      <c r="B153" s="5"/>
      <c r="C153" s="5"/>
      <c r="D153" s="5"/>
      <c r="E153" s="2"/>
      <c r="F153" s="2"/>
    </row>
    <row r="154" spans="1:7">
      <c r="A154" s="16"/>
      <c r="B154" s="16" t="s">
        <v>152</v>
      </c>
      <c r="C154" s="16"/>
      <c r="D154" s="16" t="s">
        <v>42</v>
      </c>
      <c r="E154" s="2"/>
      <c r="F154" s="2"/>
    </row>
    <row r="155" spans="1:7">
      <c r="A155" s="29" t="s">
        <v>18</v>
      </c>
      <c r="B155" s="7" t="s">
        <v>153</v>
      </c>
      <c r="C155" s="7"/>
      <c r="D155" s="32">
        <f>D149</f>
        <v>4178.85916613954</v>
      </c>
      <c r="E155" s="2"/>
      <c r="F155" s="57"/>
    </row>
    <row r="156" spans="1:7">
      <c r="A156" s="29" t="s">
        <v>20</v>
      </c>
      <c r="B156" s="7" t="s">
        <v>154</v>
      </c>
      <c r="C156" s="7"/>
      <c r="D156" s="32">
        <f>F150</f>
        <v>8357.71833227907</v>
      </c>
      <c r="E156" s="2"/>
      <c r="F156" s="2"/>
    </row>
    <row r="157" spans="1:7">
      <c r="A157" s="29" t="s">
        <v>23</v>
      </c>
      <c r="B157" s="7" t="s">
        <v>155</v>
      </c>
      <c r="C157" s="7"/>
      <c r="D157" s="32">
        <f>D156*12</f>
        <v>100292.619987349</v>
      </c>
      <c r="E157" s="2"/>
      <c r="F157" s="40"/>
    </row>
  </sheetData>
  <mergeCells count="130">
    <mergeCell ref="A1:E1"/>
    <mergeCell ref="A2:B2"/>
    <mergeCell ref="C2:E2"/>
    <mergeCell ref="A3:B3"/>
    <mergeCell ref="C3:E3"/>
    <mergeCell ref="B6:E6"/>
    <mergeCell ref="B7:E7"/>
    <mergeCell ref="A9:E9"/>
    <mergeCell ref="B11:C11"/>
    <mergeCell ref="B12:C12"/>
    <mergeCell ref="B13:C13"/>
    <mergeCell ref="B14:C14"/>
    <mergeCell ref="A16:E16"/>
    <mergeCell ref="B18:C18"/>
    <mergeCell ref="B19:C19"/>
    <mergeCell ref="A20:D20"/>
    <mergeCell ref="A22:E22"/>
    <mergeCell ref="A24:E24"/>
    <mergeCell ref="A26:E26"/>
    <mergeCell ref="A27:E27"/>
    <mergeCell ref="B28:C28"/>
    <mergeCell ref="B29:C29"/>
    <mergeCell ref="B30:C30"/>
    <mergeCell ref="B31:C31"/>
    <mergeCell ref="B32:C32"/>
    <mergeCell ref="A34:E34"/>
    <mergeCell ref="B36:C36"/>
    <mergeCell ref="B37:C37"/>
    <mergeCell ref="B38:C38"/>
    <mergeCell ref="B39:C39"/>
    <mergeCell ref="B40:C40"/>
    <mergeCell ref="B41:C41"/>
    <mergeCell ref="B42:C42"/>
    <mergeCell ref="A43:C43"/>
    <mergeCell ref="A45:E45"/>
    <mergeCell ref="A46:E46"/>
    <mergeCell ref="B47:C47"/>
    <mergeCell ref="B48:C48"/>
    <mergeCell ref="B49:C49"/>
    <mergeCell ref="A50:C50"/>
    <mergeCell ref="A52:E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A62:C62"/>
    <mergeCell ref="A64:E64"/>
    <mergeCell ref="B65:C65"/>
    <mergeCell ref="B66:C66"/>
    <mergeCell ref="B67:C67"/>
    <mergeCell ref="B68:C68"/>
    <mergeCell ref="B69:C69"/>
    <mergeCell ref="B70:C70"/>
    <mergeCell ref="B71:C71"/>
    <mergeCell ref="A72:C72"/>
    <mergeCell ref="A74:E74"/>
    <mergeCell ref="B75:C75"/>
    <mergeCell ref="B76:C76"/>
    <mergeCell ref="B77:C77"/>
    <mergeCell ref="B78:C78"/>
    <mergeCell ref="A79:C79"/>
    <mergeCell ref="A81:E81"/>
    <mergeCell ref="B82:C82"/>
    <mergeCell ref="B83:C83"/>
    <mergeCell ref="B84:C84"/>
    <mergeCell ref="B85:C85"/>
    <mergeCell ref="B86:C86"/>
    <mergeCell ref="B87:C87"/>
    <mergeCell ref="B88:C88"/>
    <mergeCell ref="A89:C89"/>
    <mergeCell ref="A91:E91"/>
    <mergeCell ref="A92:E92"/>
    <mergeCell ref="B93:C93"/>
    <mergeCell ref="B94:C94"/>
    <mergeCell ref="B95:C95"/>
    <mergeCell ref="B96:C96"/>
    <mergeCell ref="B97:C97"/>
    <mergeCell ref="B98:C98"/>
    <mergeCell ref="B99:C99"/>
    <mergeCell ref="A100:C100"/>
    <mergeCell ref="A102:E102"/>
    <mergeCell ref="B103:C103"/>
    <mergeCell ref="B104:C104"/>
    <mergeCell ref="A105:C105"/>
    <mergeCell ref="A107:E107"/>
    <mergeCell ref="B109:C109"/>
    <mergeCell ref="B110:C110"/>
    <mergeCell ref="B111:C111"/>
    <mergeCell ref="A112:C112"/>
    <mergeCell ref="A114:E114"/>
    <mergeCell ref="B115:C115"/>
    <mergeCell ref="B116:C116"/>
    <mergeCell ref="B117:C117"/>
    <mergeCell ref="B118:C118"/>
    <mergeCell ref="B119:C119"/>
    <mergeCell ref="B120:C120"/>
    <mergeCell ref="A121:C121"/>
    <mergeCell ref="A123:E123"/>
    <mergeCell ref="B124:C124"/>
    <mergeCell ref="B125:C125"/>
    <mergeCell ref="B126:C126"/>
    <mergeCell ref="B127:C127"/>
    <mergeCell ref="B128:C128"/>
    <mergeCell ref="B129:C129"/>
    <mergeCell ref="B130:C130"/>
    <mergeCell ref="A131:C131"/>
    <mergeCell ref="A134:D134"/>
    <mergeCell ref="B135:C135"/>
    <mergeCell ref="B136:C136"/>
    <mergeCell ref="B137:C137"/>
    <mergeCell ref="B138:C138"/>
    <mergeCell ref="B139:C139"/>
    <mergeCell ref="B140:C140"/>
    <mergeCell ref="A141:C141"/>
    <mergeCell ref="B142:C142"/>
    <mergeCell ref="A143:C143"/>
    <mergeCell ref="A144:C144"/>
    <mergeCell ref="A146:D146"/>
    <mergeCell ref="A150:E150"/>
    <mergeCell ref="A152:D152"/>
    <mergeCell ref="A153:D153"/>
    <mergeCell ref="B154:C154"/>
    <mergeCell ref="B155:C155"/>
    <mergeCell ref="B156:C156"/>
    <mergeCell ref="B157:C157"/>
  </mergeCells>
  <pageMargins left="0.511811024" right="0.511811024" top="0.787401575" bottom="0.787401575" header="0.31496062" footer="0.31496062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7"/>
  <sheetViews>
    <sheetView showGridLines="0" showRowColHeaders="0" topLeftCell="A112" workbookViewId="0">
      <selection activeCell="D127" sqref="D127"/>
    </sheetView>
  </sheetViews>
  <sheetFormatPr defaultColWidth="9" defaultRowHeight="15"/>
  <cols>
    <col min="3" max="3" width="25.8571428571429" customWidth="1"/>
    <col min="4" max="4" width="42.7142857142857" customWidth="1"/>
    <col min="5" max="5" width="27.4285714285714" customWidth="1"/>
    <col min="6" max="6" width="20" customWidth="1"/>
  </cols>
  <sheetData>
    <row r="1" spans="1:6">
      <c r="A1" s="1" t="s">
        <v>12</v>
      </c>
      <c r="B1" s="1"/>
      <c r="C1" s="1"/>
      <c r="D1" s="1"/>
      <c r="E1" s="1"/>
      <c r="F1" s="2"/>
    </row>
    <row r="2" spans="1:6">
      <c r="A2" s="3" t="s">
        <v>13</v>
      </c>
      <c r="B2" s="3"/>
      <c r="C2" s="3"/>
      <c r="D2" s="3"/>
      <c r="E2" s="3"/>
      <c r="F2" s="2"/>
    </row>
    <row r="3" spans="1:6">
      <c r="A3" s="3" t="s">
        <v>14</v>
      </c>
      <c r="B3" s="3"/>
      <c r="C3" s="3"/>
      <c r="D3" s="3"/>
      <c r="E3" s="3"/>
      <c r="F3" s="2"/>
    </row>
    <row r="4" spans="1:6">
      <c r="A4" s="4"/>
      <c r="B4" s="2"/>
      <c r="C4" s="2"/>
      <c r="D4" s="4"/>
      <c r="E4" s="2"/>
      <c r="F4" s="2"/>
    </row>
    <row r="5" spans="1:6">
      <c r="A5" s="4"/>
      <c r="B5" s="2"/>
      <c r="C5" s="2"/>
      <c r="D5" s="4"/>
      <c r="E5" s="2"/>
      <c r="F5" s="2"/>
    </row>
    <row r="6" spans="1:6">
      <c r="A6" s="5" t="s">
        <v>15</v>
      </c>
      <c r="B6" s="5" t="s">
        <v>16</v>
      </c>
      <c r="C6" s="5"/>
      <c r="D6" s="5"/>
      <c r="E6" s="5"/>
      <c r="F6" s="2"/>
    </row>
    <row r="7" spans="1:6">
      <c r="A7" s="6">
        <v>1</v>
      </c>
      <c r="B7" s="7" t="s">
        <v>156</v>
      </c>
      <c r="C7" s="7"/>
      <c r="D7" s="7"/>
      <c r="E7" s="7"/>
      <c r="F7" s="2"/>
    </row>
    <row r="8" spans="1:6">
      <c r="A8" s="4"/>
      <c r="B8" s="2"/>
      <c r="C8" s="2"/>
      <c r="D8" s="4"/>
      <c r="E8" s="2"/>
      <c r="F8" s="2"/>
    </row>
    <row r="9" spans="1:6">
      <c r="A9" s="8" t="s">
        <v>17</v>
      </c>
      <c r="B9" s="9"/>
      <c r="C9" s="9"/>
      <c r="D9" s="9"/>
      <c r="E9" s="10"/>
      <c r="F9" s="2"/>
    </row>
    <row r="10" spans="1:6">
      <c r="A10" s="4"/>
      <c r="B10" s="2"/>
      <c r="C10" s="2"/>
      <c r="D10" s="11"/>
      <c r="E10" s="2"/>
      <c r="F10" s="2"/>
    </row>
    <row r="11" spans="1:6">
      <c r="A11" s="12" t="s">
        <v>18</v>
      </c>
      <c r="B11" s="7" t="s">
        <v>19</v>
      </c>
      <c r="C11" s="7"/>
      <c r="D11" s="13"/>
      <c r="E11" s="2"/>
      <c r="F11" s="2"/>
    </row>
    <row r="12" spans="1:6">
      <c r="A12" s="12" t="s">
        <v>20</v>
      </c>
      <c r="B12" s="7" t="s">
        <v>21</v>
      </c>
      <c r="C12" s="7"/>
      <c r="D12" s="14" t="s">
        <v>22</v>
      </c>
      <c r="E12" s="2"/>
      <c r="F12" s="2"/>
    </row>
    <row r="13" spans="1:6">
      <c r="A13" s="12" t="s">
        <v>23</v>
      </c>
      <c r="B13" s="7" t="s">
        <v>24</v>
      </c>
      <c r="C13" s="7"/>
      <c r="D13" s="14">
        <v>2025</v>
      </c>
      <c r="E13" s="2"/>
      <c r="F13" s="2"/>
    </row>
    <row r="14" spans="1:6">
      <c r="A14" s="12" t="s">
        <v>25</v>
      </c>
      <c r="B14" s="7" t="s">
        <v>26</v>
      </c>
      <c r="C14" s="7"/>
      <c r="D14" s="14">
        <v>12</v>
      </c>
      <c r="E14" s="2"/>
      <c r="F14" s="2"/>
    </row>
    <row r="15" spans="1:6">
      <c r="A15" s="4"/>
      <c r="B15" s="2"/>
      <c r="C15" s="2"/>
      <c r="D15" s="4"/>
      <c r="E15" s="2"/>
      <c r="F15" s="2"/>
    </row>
    <row r="16" spans="1:6">
      <c r="A16" s="15" t="s">
        <v>27</v>
      </c>
      <c r="B16" s="15"/>
      <c r="C16" s="15"/>
      <c r="D16" s="15"/>
      <c r="E16" s="15"/>
      <c r="F16" s="2"/>
    </row>
    <row r="17" spans="1:6">
      <c r="A17" s="4"/>
      <c r="B17" s="2"/>
      <c r="C17" s="2"/>
      <c r="D17" s="4"/>
      <c r="E17" s="2"/>
      <c r="F17" s="2"/>
    </row>
    <row r="18" ht="24" spans="1:6">
      <c r="A18" s="16" t="s">
        <v>28</v>
      </c>
      <c r="B18" s="17" t="s">
        <v>29</v>
      </c>
      <c r="C18" s="17"/>
      <c r="D18" s="16" t="s">
        <v>30</v>
      </c>
      <c r="E18" s="2"/>
      <c r="F18" s="2"/>
    </row>
    <row r="19" spans="1:6">
      <c r="A19" s="12" t="s">
        <v>16</v>
      </c>
      <c r="B19" s="18">
        <v>1</v>
      </c>
      <c r="C19" s="19"/>
      <c r="D19" s="14">
        <v>1</v>
      </c>
      <c r="E19" s="2"/>
      <c r="F19" s="2"/>
    </row>
    <row r="20" spans="1:6">
      <c r="A20" s="18" t="s">
        <v>9</v>
      </c>
      <c r="B20" s="20"/>
      <c r="C20" s="20"/>
      <c r="D20" s="19"/>
      <c r="E20" s="2"/>
      <c r="F20" s="2"/>
    </row>
    <row r="21" spans="1:6">
      <c r="A21" s="4"/>
      <c r="B21" s="2"/>
      <c r="C21" s="2"/>
      <c r="D21" s="4"/>
      <c r="E21" s="2"/>
      <c r="F21" s="2"/>
    </row>
    <row r="22" spans="1:6">
      <c r="A22" s="15" t="s">
        <v>31</v>
      </c>
      <c r="B22" s="15"/>
      <c r="C22" s="15"/>
      <c r="D22" s="15"/>
      <c r="E22" s="15"/>
      <c r="F22" s="2"/>
    </row>
    <row r="23" spans="1:6">
      <c r="A23" s="4"/>
      <c r="B23" s="2"/>
      <c r="C23" s="2"/>
      <c r="D23" s="4"/>
      <c r="E23" s="2"/>
      <c r="F23" s="2"/>
    </row>
    <row r="24" spans="1:6">
      <c r="A24" s="15" t="s">
        <v>32</v>
      </c>
      <c r="B24" s="15"/>
      <c r="C24" s="15"/>
      <c r="D24" s="15"/>
      <c r="E24" s="15"/>
      <c r="F24" s="2"/>
    </row>
    <row r="25" spans="1:6">
      <c r="A25" s="4"/>
      <c r="B25" s="2"/>
      <c r="C25" s="2"/>
      <c r="D25" s="4"/>
      <c r="E25" s="2"/>
      <c r="F25" s="2"/>
    </row>
    <row r="26" spans="1:6">
      <c r="A26" s="21" t="s">
        <v>33</v>
      </c>
      <c r="B26" s="21"/>
      <c r="C26" s="21"/>
      <c r="D26" s="21"/>
      <c r="E26" s="21"/>
      <c r="F26" s="2"/>
    </row>
    <row r="27" spans="1:6">
      <c r="A27" s="22" t="s">
        <v>34</v>
      </c>
      <c r="B27" s="22"/>
      <c r="C27" s="22"/>
      <c r="D27" s="22"/>
      <c r="E27" s="22"/>
      <c r="F27" s="2"/>
    </row>
    <row r="28" spans="1:6">
      <c r="A28" s="23">
        <v>1</v>
      </c>
      <c r="B28" s="24" t="s">
        <v>35</v>
      </c>
      <c r="C28" s="25"/>
      <c r="D28" s="23" t="str">
        <f>A20</f>
        <v>Coperagem</v>
      </c>
      <c r="E28" s="2"/>
      <c r="F28" s="2"/>
    </row>
    <row r="29" spans="1:6">
      <c r="A29" s="23">
        <v>2</v>
      </c>
      <c r="B29" s="24" t="s">
        <v>36</v>
      </c>
      <c r="C29" s="25"/>
      <c r="D29" s="23"/>
      <c r="E29" s="2"/>
      <c r="F29" s="2"/>
    </row>
    <row r="30" spans="1:6">
      <c r="A30" s="23">
        <v>3</v>
      </c>
      <c r="B30" s="24" t="s">
        <v>37</v>
      </c>
      <c r="C30" s="25"/>
      <c r="D30" s="26">
        <v>1536.43</v>
      </c>
      <c r="E30" s="2"/>
      <c r="F30" s="2"/>
    </row>
    <row r="31" spans="1:6">
      <c r="A31" s="23">
        <v>4</v>
      </c>
      <c r="B31" s="24" t="s">
        <v>38</v>
      </c>
      <c r="C31" s="25"/>
      <c r="D31" s="23" t="str">
        <f>D28</f>
        <v>Coperagem</v>
      </c>
      <c r="E31" s="2"/>
      <c r="F31" s="2"/>
    </row>
    <row r="32" spans="1:6">
      <c r="A32" s="23">
        <v>5</v>
      </c>
      <c r="B32" s="24" t="s">
        <v>39</v>
      </c>
      <c r="C32" s="25"/>
      <c r="D32" s="27">
        <v>45658</v>
      </c>
      <c r="E32" s="2"/>
      <c r="F32" s="2"/>
    </row>
    <row r="33" spans="1:6">
      <c r="A33" s="4"/>
      <c r="B33" s="2"/>
      <c r="C33" s="2"/>
      <c r="D33" s="4"/>
      <c r="E33" s="2"/>
      <c r="F33" s="2"/>
    </row>
    <row r="34" spans="1:6">
      <c r="A34" s="28" t="s">
        <v>40</v>
      </c>
      <c r="B34" s="28"/>
      <c r="C34" s="28"/>
      <c r="D34" s="28"/>
      <c r="E34" s="28"/>
      <c r="F34" s="2"/>
    </row>
    <row r="35" spans="1:6">
      <c r="A35" s="4"/>
      <c r="B35" s="2"/>
      <c r="C35" s="2"/>
      <c r="D35" s="4"/>
      <c r="E35" s="2"/>
      <c r="F35" s="2"/>
    </row>
    <row r="36" spans="1:6">
      <c r="A36" s="29">
        <v>1</v>
      </c>
      <c r="B36" s="30" t="s">
        <v>41</v>
      </c>
      <c r="C36" s="30"/>
      <c r="D36" s="29" t="s">
        <v>42</v>
      </c>
      <c r="E36" s="2"/>
      <c r="F36" s="2"/>
    </row>
    <row r="37" spans="1:6">
      <c r="A37" s="12" t="s">
        <v>18</v>
      </c>
      <c r="B37" s="31" t="s">
        <v>43</v>
      </c>
      <c r="C37" s="31"/>
      <c r="D37" s="32">
        <f>D30</f>
        <v>1536.43</v>
      </c>
      <c r="E37" s="2"/>
      <c r="F37" s="2"/>
    </row>
    <row r="38" spans="1:6">
      <c r="A38" s="12" t="s">
        <v>20</v>
      </c>
      <c r="B38" s="31" t="s">
        <v>44</v>
      </c>
      <c r="C38" s="31"/>
      <c r="D38" s="32"/>
      <c r="E38" s="2"/>
      <c r="F38" s="2"/>
    </row>
    <row r="39" spans="1:6">
      <c r="A39" s="12" t="s">
        <v>23</v>
      </c>
      <c r="B39" s="31" t="s">
        <v>45</v>
      </c>
      <c r="C39" s="31"/>
      <c r="D39" s="32"/>
      <c r="E39" s="2"/>
      <c r="F39" s="2"/>
    </row>
    <row r="40" spans="1:6">
      <c r="A40" s="12" t="s">
        <v>25</v>
      </c>
      <c r="B40" s="31" t="s">
        <v>46</v>
      </c>
      <c r="C40" s="31"/>
      <c r="D40" s="32"/>
      <c r="E40" s="2"/>
      <c r="F40" s="2"/>
    </row>
    <row r="41" spans="1:6">
      <c r="A41" s="12" t="s">
        <v>47</v>
      </c>
      <c r="B41" s="31" t="s">
        <v>48</v>
      </c>
      <c r="C41" s="31"/>
      <c r="D41" s="32"/>
      <c r="E41" s="2"/>
      <c r="F41" s="2"/>
    </row>
    <row r="42" spans="1:6">
      <c r="A42" s="12" t="s">
        <v>49</v>
      </c>
      <c r="B42" s="31" t="s">
        <v>50</v>
      </c>
      <c r="C42" s="31"/>
      <c r="D42" s="32">
        <v>0</v>
      </c>
      <c r="E42" s="2"/>
      <c r="F42" s="2"/>
    </row>
    <row r="43" spans="1:6">
      <c r="A43" s="16" t="s">
        <v>51</v>
      </c>
      <c r="B43" s="16"/>
      <c r="C43" s="16"/>
      <c r="D43" s="32">
        <f>SUM(D37:D42)</f>
        <v>1536.43</v>
      </c>
      <c r="E43" s="2"/>
      <c r="F43" s="2"/>
    </row>
    <row r="44" spans="1:6">
      <c r="A44" s="4"/>
      <c r="B44" s="2"/>
      <c r="C44" s="2"/>
      <c r="D44" s="4"/>
      <c r="E44" s="2"/>
      <c r="F44" s="2"/>
    </row>
    <row r="45" spans="1:6">
      <c r="A45" s="33" t="s">
        <v>52</v>
      </c>
      <c r="B45" s="33"/>
      <c r="C45" s="33"/>
      <c r="D45" s="33"/>
      <c r="E45" s="34"/>
      <c r="F45" s="2"/>
    </row>
    <row r="46" spans="1:6">
      <c r="A46" s="35" t="s">
        <v>53</v>
      </c>
      <c r="B46" s="35"/>
      <c r="C46" s="35"/>
      <c r="D46" s="35"/>
      <c r="E46" s="35"/>
      <c r="F46" s="2"/>
    </row>
    <row r="47" spans="1:6">
      <c r="A47" s="29" t="s">
        <v>54</v>
      </c>
      <c r="B47" s="30" t="s">
        <v>55</v>
      </c>
      <c r="C47" s="30"/>
      <c r="D47" s="29" t="s">
        <v>56</v>
      </c>
      <c r="E47" s="29" t="s">
        <v>42</v>
      </c>
      <c r="F47" s="2"/>
    </row>
    <row r="48" spans="1:6">
      <c r="A48" s="12" t="s">
        <v>18</v>
      </c>
      <c r="B48" s="7" t="s">
        <v>57</v>
      </c>
      <c r="C48" s="7"/>
      <c r="D48" s="36">
        <v>0.0833</v>
      </c>
      <c r="E48" s="32">
        <f>D43*D48</f>
        <v>127.984619</v>
      </c>
      <c r="F48" s="2"/>
    </row>
    <row r="49" spans="1:6">
      <c r="A49" s="12" t="s">
        <v>20</v>
      </c>
      <c r="B49" s="7" t="s">
        <v>58</v>
      </c>
      <c r="C49" s="7"/>
      <c r="D49" s="36">
        <v>0.121</v>
      </c>
      <c r="E49" s="32">
        <f>D43*D49</f>
        <v>185.90803</v>
      </c>
      <c r="F49" s="2"/>
    </row>
    <row r="50" spans="1:6">
      <c r="A50" s="16" t="s">
        <v>51</v>
      </c>
      <c r="B50" s="16"/>
      <c r="C50" s="16"/>
      <c r="D50" s="37">
        <f>D48+D49</f>
        <v>0.2043</v>
      </c>
      <c r="E50" s="32">
        <f>SUM(E48:E49)</f>
        <v>313.892649</v>
      </c>
      <c r="F50" s="2"/>
    </row>
    <row r="51" spans="1:6">
      <c r="A51" s="4"/>
      <c r="B51" s="2"/>
      <c r="C51" s="2"/>
      <c r="D51" s="4"/>
      <c r="E51" s="2"/>
      <c r="F51" s="2"/>
    </row>
    <row r="52" spans="1:6">
      <c r="A52" s="16" t="s">
        <v>59</v>
      </c>
      <c r="B52" s="16"/>
      <c r="C52" s="16"/>
      <c r="D52" s="16"/>
      <c r="E52" s="16"/>
      <c r="F52" s="2"/>
    </row>
    <row r="53" spans="1:6">
      <c r="A53" s="29" t="s">
        <v>60</v>
      </c>
      <c r="B53" s="30" t="s">
        <v>61</v>
      </c>
      <c r="C53" s="30"/>
      <c r="D53" s="29" t="s">
        <v>56</v>
      </c>
      <c r="E53" s="29" t="s">
        <v>42</v>
      </c>
      <c r="F53" s="2"/>
    </row>
    <row r="54" spans="1:6">
      <c r="A54" s="12" t="s">
        <v>18</v>
      </c>
      <c r="B54" s="7" t="s">
        <v>62</v>
      </c>
      <c r="C54" s="7"/>
      <c r="D54" s="36">
        <v>0.2</v>
      </c>
      <c r="E54" s="38">
        <f t="shared" ref="E54:E61" si="0">SUM(D$43+E$50)*D54</f>
        <v>370.0645298</v>
      </c>
      <c r="F54" s="39"/>
    </row>
    <row r="55" spans="1:6">
      <c r="A55" s="12" t="s">
        <v>20</v>
      </c>
      <c r="B55" s="7" t="s">
        <v>63</v>
      </c>
      <c r="C55" s="7"/>
      <c r="D55" s="36">
        <v>0.025</v>
      </c>
      <c r="E55" s="38">
        <f t="shared" si="0"/>
        <v>46.258066225</v>
      </c>
      <c r="F55" s="39"/>
    </row>
    <row r="56" spans="1:6">
      <c r="A56" s="12" t="s">
        <v>23</v>
      </c>
      <c r="B56" s="7" t="s">
        <v>64</v>
      </c>
      <c r="C56" s="7"/>
      <c r="D56" s="36">
        <f>Recepcionista!D56</f>
        <v>0.032184</v>
      </c>
      <c r="E56" s="38">
        <f t="shared" si="0"/>
        <v>59.550784135416</v>
      </c>
      <c r="F56" s="39"/>
    </row>
    <row r="57" spans="1:6">
      <c r="A57" s="12" t="s">
        <v>25</v>
      </c>
      <c r="B57" s="7" t="s">
        <v>65</v>
      </c>
      <c r="C57" s="7"/>
      <c r="D57" s="36">
        <v>0.015</v>
      </c>
      <c r="E57" s="38">
        <f t="shared" si="0"/>
        <v>27.754839735</v>
      </c>
      <c r="F57" s="2"/>
    </row>
    <row r="58" spans="1:6">
      <c r="A58" s="12" t="s">
        <v>47</v>
      </c>
      <c r="B58" s="7" t="s">
        <v>66</v>
      </c>
      <c r="C58" s="7"/>
      <c r="D58" s="36">
        <v>0.01</v>
      </c>
      <c r="E58" s="38">
        <f t="shared" si="0"/>
        <v>18.50322649</v>
      </c>
      <c r="F58" s="2"/>
    </row>
    <row r="59" spans="1:6">
      <c r="A59" s="12" t="s">
        <v>67</v>
      </c>
      <c r="B59" s="7" t="s">
        <v>68</v>
      </c>
      <c r="C59" s="7"/>
      <c r="D59" s="36">
        <v>0.006</v>
      </c>
      <c r="E59" s="38">
        <f t="shared" si="0"/>
        <v>11.101935894</v>
      </c>
      <c r="F59" s="2"/>
    </row>
    <row r="60" spans="1:6">
      <c r="A60" s="12" t="s">
        <v>49</v>
      </c>
      <c r="B60" s="7" t="s">
        <v>69</v>
      </c>
      <c r="C60" s="7"/>
      <c r="D60" s="36">
        <v>0.002</v>
      </c>
      <c r="E60" s="38">
        <f t="shared" si="0"/>
        <v>3.700645298</v>
      </c>
      <c r="F60" s="2"/>
    </row>
    <row r="61" spans="1:6">
      <c r="A61" s="12" t="s">
        <v>70</v>
      </c>
      <c r="B61" s="7" t="s">
        <v>71</v>
      </c>
      <c r="C61" s="7"/>
      <c r="D61" s="36">
        <v>0.08</v>
      </c>
      <c r="E61" s="38">
        <f t="shared" si="0"/>
        <v>148.02581192</v>
      </c>
      <c r="F61" s="2"/>
    </row>
    <row r="62" spans="1:6">
      <c r="A62" s="16" t="s">
        <v>72</v>
      </c>
      <c r="B62" s="16"/>
      <c r="C62" s="16"/>
      <c r="D62" s="37">
        <f>SUM(D54:D61)</f>
        <v>0.370184</v>
      </c>
      <c r="E62" s="38">
        <f>SUM(E54:E61)</f>
        <v>684.959839497416</v>
      </c>
      <c r="F62" s="2"/>
    </row>
    <row r="63" spans="1:6">
      <c r="A63" s="4"/>
      <c r="B63" s="2"/>
      <c r="C63" s="2"/>
      <c r="D63" s="4"/>
      <c r="E63" s="2"/>
      <c r="F63" s="2"/>
    </row>
    <row r="64" spans="1:6">
      <c r="A64" s="5" t="s">
        <v>73</v>
      </c>
      <c r="B64" s="5"/>
      <c r="C64" s="5"/>
      <c r="D64" s="5"/>
      <c r="E64" s="5"/>
      <c r="F64" s="2"/>
    </row>
    <row r="65" spans="1:6">
      <c r="A65" s="29" t="s">
        <v>74</v>
      </c>
      <c r="B65" s="30" t="s">
        <v>75</v>
      </c>
      <c r="C65" s="30"/>
      <c r="D65" s="29" t="s">
        <v>42</v>
      </c>
      <c r="E65" s="2"/>
      <c r="F65" s="2"/>
    </row>
    <row r="66" spans="1:6">
      <c r="A66" s="12" t="s">
        <v>18</v>
      </c>
      <c r="B66" s="7" t="s">
        <v>76</v>
      </c>
      <c r="C66" s="7"/>
      <c r="D66" s="32">
        <f>(44*4.5)-(D43*6%)</f>
        <v>105.8142</v>
      </c>
      <c r="E66" s="2"/>
      <c r="F66" s="2"/>
    </row>
    <row r="67" spans="1:6">
      <c r="A67" s="12" t="s">
        <v>20</v>
      </c>
      <c r="B67" s="7" t="s">
        <v>77</v>
      </c>
      <c r="C67" s="7"/>
      <c r="D67" s="32">
        <f>(22*27.6*99%)</f>
        <v>601.128</v>
      </c>
      <c r="E67" s="40"/>
      <c r="F67" s="2"/>
    </row>
    <row r="68" spans="1:6">
      <c r="A68" s="12" t="s">
        <v>23</v>
      </c>
      <c r="B68" s="7" t="s">
        <v>78</v>
      </c>
      <c r="C68" s="7"/>
      <c r="D68" s="32">
        <v>5</v>
      </c>
      <c r="E68" s="40"/>
      <c r="F68" s="2"/>
    </row>
    <row r="69" spans="1:6">
      <c r="A69" s="12" t="s">
        <v>25</v>
      </c>
      <c r="B69" s="7" t="s">
        <v>79</v>
      </c>
      <c r="C69" s="7"/>
      <c r="D69" s="32">
        <v>106</v>
      </c>
      <c r="E69" s="2"/>
      <c r="F69" s="2"/>
    </row>
    <row r="70" spans="1:6">
      <c r="A70" s="12" t="s">
        <v>47</v>
      </c>
      <c r="B70" s="7" t="s">
        <v>80</v>
      </c>
      <c r="C70" s="7"/>
      <c r="D70" s="32">
        <v>49.35</v>
      </c>
      <c r="E70" s="2"/>
      <c r="F70" s="2"/>
    </row>
    <row r="71" spans="1:6">
      <c r="A71" s="12" t="s">
        <v>67</v>
      </c>
      <c r="B71" s="7" t="s">
        <v>157</v>
      </c>
      <c r="C71" s="7"/>
      <c r="D71" s="32">
        <v>13.58</v>
      </c>
      <c r="E71" s="2"/>
      <c r="F71" s="2"/>
    </row>
    <row r="72" spans="1:6">
      <c r="A72" s="16" t="s">
        <v>72</v>
      </c>
      <c r="B72" s="16"/>
      <c r="C72" s="16"/>
      <c r="D72" s="32">
        <f>SUM(D66:D71)</f>
        <v>880.8722</v>
      </c>
      <c r="E72" s="2"/>
      <c r="F72" s="2"/>
    </row>
    <row r="73" spans="1:6">
      <c r="A73" s="4"/>
      <c r="B73" s="2"/>
      <c r="C73" s="2"/>
      <c r="D73" s="4"/>
      <c r="E73" s="2"/>
      <c r="F73" s="2"/>
    </row>
    <row r="74" spans="1:6">
      <c r="A74" s="41" t="s">
        <v>81</v>
      </c>
      <c r="B74" s="41"/>
      <c r="C74" s="41"/>
      <c r="D74" s="41"/>
      <c r="E74" s="16"/>
      <c r="F74" s="2"/>
    </row>
    <row r="75" spans="1:6">
      <c r="A75" s="29">
        <v>2</v>
      </c>
      <c r="B75" s="30" t="s">
        <v>82</v>
      </c>
      <c r="C75" s="30"/>
      <c r="D75" s="29" t="s">
        <v>42</v>
      </c>
      <c r="E75" s="2"/>
      <c r="F75" s="2"/>
    </row>
    <row r="76" spans="1:6">
      <c r="A76" s="12" t="s">
        <v>54</v>
      </c>
      <c r="B76" s="7" t="s">
        <v>55</v>
      </c>
      <c r="C76" s="7"/>
      <c r="D76" s="38">
        <f>E50</f>
        <v>313.892649</v>
      </c>
      <c r="E76" s="2"/>
      <c r="F76" s="2"/>
    </row>
    <row r="77" spans="1:6">
      <c r="A77" s="12" t="s">
        <v>60</v>
      </c>
      <c r="B77" s="7" t="s">
        <v>61</v>
      </c>
      <c r="C77" s="7"/>
      <c r="D77" s="38">
        <f>E62</f>
        <v>684.959839497416</v>
      </c>
      <c r="E77" s="2"/>
      <c r="F77" s="2"/>
    </row>
    <row r="78" spans="1:6">
      <c r="A78" s="12" t="s">
        <v>74</v>
      </c>
      <c r="B78" s="7" t="s">
        <v>75</v>
      </c>
      <c r="C78" s="7"/>
      <c r="D78" s="38">
        <f>D72</f>
        <v>880.8722</v>
      </c>
      <c r="E78" s="2"/>
      <c r="F78" s="2"/>
    </row>
    <row r="79" spans="1:6">
      <c r="A79" s="16" t="s">
        <v>51</v>
      </c>
      <c r="B79" s="16"/>
      <c r="C79" s="16"/>
      <c r="D79" s="38">
        <f>SUM(D76:D78)</f>
        <v>1879.72468849742</v>
      </c>
      <c r="E79" s="2"/>
      <c r="F79" s="2"/>
    </row>
    <row r="80" spans="1:6">
      <c r="A80" s="42"/>
      <c r="B80" s="2"/>
      <c r="C80" s="2"/>
      <c r="D80" s="4"/>
      <c r="E80" s="2"/>
      <c r="F80" s="2"/>
    </row>
    <row r="81" spans="1:6">
      <c r="A81" s="5" t="s">
        <v>83</v>
      </c>
      <c r="B81" s="5"/>
      <c r="C81" s="5"/>
      <c r="D81" s="5"/>
      <c r="E81" s="5"/>
      <c r="F81" s="2"/>
    </row>
    <row r="82" spans="1:6">
      <c r="A82" s="29">
        <v>3</v>
      </c>
      <c r="B82" s="30" t="s">
        <v>84</v>
      </c>
      <c r="C82" s="30"/>
      <c r="D82" s="29" t="s">
        <v>56</v>
      </c>
      <c r="E82" s="29" t="s">
        <v>42</v>
      </c>
      <c r="F82" s="2" t="s">
        <v>85</v>
      </c>
    </row>
    <row r="83" spans="1:6">
      <c r="A83" s="12" t="s">
        <v>18</v>
      </c>
      <c r="B83" s="7" t="s">
        <v>86</v>
      </c>
      <c r="C83" s="7"/>
      <c r="D83" s="36">
        <f>0.05*(1/12)</f>
        <v>0.00416666666666667</v>
      </c>
      <c r="E83" s="38">
        <f t="shared" ref="E83:E88" si="1">D$43*D83</f>
        <v>6.40179166666667</v>
      </c>
      <c r="F83" s="2"/>
    </row>
    <row r="84" spans="1:6">
      <c r="A84" s="12" t="s">
        <v>20</v>
      </c>
      <c r="B84" s="7" t="s">
        <v>88</v>
      </c>
      <c r="C84" s="7"/>
      <c r="D84" s="36">
        <f>D83*8%</f>
        <v>0.000333333333333333</v>
      </c>
      <c r="E84" s="38">
        <f t="shared" si="1"/>
        <v>0.512143333333333</v>
      </c>
      <c r="F84" s="2"/>
    </row>
    <row r="85" spans="1:6">
      <c r="A85" s="12" t="s">
        <v>23</v>
      </c>
      <c r="B85" s="7" t="s">
        <v>90</v>
      </c>
      <c r="C85" s="7"/>
      <c r="D85" s="36">
        <v>0.005</v>
      </c>
      <c r="E85" s="38">
        <f t="shared" si="1"/>
        <v>7.68215</v>
      </c>
      <c r="F85" s="2"/>
    </row>
    <row r="86" spans="1:6">
      <c r="A86" s="12" t="s">
        <v>25</v>
      </c>
      <c r="B86" s="7" t="s">
        <v>92</v>
      </c>
      <c r="C86" s="7"/>
      <c r="D86" s="36">
        <f>((1/30)*7)/12</f>
        <v>0.0194444444444444</v>
      </c>
      <c r="E86" s="38">
        <f t="shared" si="1"/>
        <v>29.8750277777778</v>
      </c>
      <c r="F86" s="2"/>
    </row>
    <row r="87" spans="1:6">
      <c r="A87" s="12" t="s">
        <v>47</v>
      </c>
      <c r="B87" s="7" t="s">
        <v>94</v>
      </c>
      <c r="C87" s="7"/>
      <c r="D87" s="36">
        <f>D86*D62</f>
        <v>0.00719802222222222</v>
      </c>
      <c r="E87" s="38">
        <f t="shared" si="1"/>
        <v>11.0592572828889</v>
      </c>
      <c r="F87" s="2"/>
    </row>
    <row r="88" spans="1:6">
      <c r="A88" s="12" t="s">
        <v>67</v>
      </c>
      <c r="B88" s="7" t="s">
        <v>96</v>
      </c>
      <c r="C88" s="7"/>
      <c r="D88" s="36">
        <v>0.014</v>
      </c>
      <c r="E88" s="38">
        <f t="shared" si="1"/>
        <v>21.51002</v>
      </c>
      <c r="F88" s="2"/>
    </row>
    <row r="89" spans="1:6">
      <c r="A89" s="16" t="s">
        <v>51</v>
      </c>
      <c r="B89" s="16"/>
      <c r="C89" s="16"/>
      <c r="D89" s="37">
        <f>D83+D84+D85+D86+D87+D88</f>
        <v>0.0501424666666667</v>
      </c>
      <c r="E89" s="38">
        <f>SUM(E83:E88)</f>
        <v>77.0403900606667</v>
      </c>
      <c r="F89" s="2"/>
    </row>
    <row r="90" spans="1:6">
      <c r="A90" s="4"/>
      <c r="B90" s="2"/>
      <c r="C90" s="2"/>
      <c r="D90" s="4"/>
      <c r="E90" s="2"/>
      <c r="F90" s="2"/>
    </row>
    <row r="91" spans="1:6">
      <c r="A91" s="5" t="s">
        <v>98</v>
      </c>
      <c r="B91" s="5"/>
      <c r="C91" s="5"/>
      <c r="D91" s="5"/>
      <c r="E91" s="5"/>
      <c r="F91" s="2"/>
    </row>
    <row r="92" spans="1:6">
      <c r="A92" s="43" t="s">
        <v>100</v>
      </c>
      <c r="B92" s="43"/>
      <c r="C92" s="43"/>
      <c r="D92" s="43"/>
      <c r="E92" s="43"/>
      <c r="F92" s="2"/>
    </row>
    <row r="93" spans="1:6">
      <c r="A93" s="29" t="s">
        <v>101</v>
      </c>
      <c r="B93" s="30" t="s">
        <v>102</v>
      </c>
      <c r="C93" s="30"/>
      <c r="D93" s="29" t="s">
        <v>56</v>
      </c>
      <c r="E93" s="29" t="s">
        <v>42</v>
      </c>
      <c r="F93" s="39"/>
    </row>
    <row r="94" spans="1:6">
      <c r="A94" s="12" t="s">
        <v>18</v>
      </c>
      <c r="B94" s="7" t="s">
        <v>103</v>
      </c>
      <c r="C94" s="7"/>
      <c r="D94" s="44">
        <v>0.0093</v>
      </c>
      <c r="E94" s="38">
        <f>SUM(E$89,E$62,E$50,D$43)*D94</f>
        <v>24.2946027705902</v>
      </c>
      <c r="F94" s="39" t="s">
        <v>104</v>
      </c>
    </row>
    <row r="95" spans="1:6">
      <c r="A95" s="12" t="s">
        <v>20</v>
      </c>
      <c r="B95" s="7" t="s">
        <v>107</v>
      </c>
      <c r="C95" s="7"/>
      <c r="D95" s="45">
        <f>(2/30)/12</f>
        <v>0.00555555555555556</v>
      </c>
      <c r="E95" s="38">
        <f t="shared" ref="E95:E98" si="2">SUM(E$89,E$62,E$50,D$43)*D95</f>
        <v>14.5129048808782</v>
      </c>
      <c r="F95" s="39"/>
    </row>
    <row r="96" spans="1:6">
      <c r="A96" s="12" t="s">
        <v>23</v>
      </c>
      <c r="B96" s="7" t="s">
        <v>109</v>
      </c>
      <c r="C96" s="7"/>
      <c r="D96" s="45">
        <f>(5/30)/12*0.015</f>
        <v>0.000208333333333333</v>
      </c>
      <c r="E96" s="38">
        <f t="shared" si="2"/>
        <v>0.544233933032934</v>
      </c>
      <c r="F96" s="39"/>
    </row>
    <row r="97" spans="1:6">
      <c r="A97" s="12" t="s">
        <v>25</v>
      </c>
      <c r="B97" s="7" t="s">
        <v>111</v>
      </c>
      <c r="C97" s="7"/>
      <c r="D97" s="45">
        <f>(15/30)/12*8%</f>
        <v>0.00333333333333333</v>
      </c>
      <c r="E97" s="38">
        <f t="shared" si="2"/>
        <v>8.70774292852694</v>
      </c>
      <c r="F97" s="39"/>
    </row>
    <row r="98" spans="1:6">
      <c r="A98" s="12" t="s">
        <v>47</v>
      </c>
      <c r="B98" s="7" t="s">
        <v>113</v>
      </c>
      <c r="C98" s="7"/>
      <c r="D98" s="45">
        <f>(1+1/3)/12*3%*(4/12)</f>
        <v>0.00111111111111111</v>
      </c>
      <c r="E98" s="38">
        <f t="shared" si="2"/>
        <v>2.90258097617565</v>
      </c>
      <c r="F98" s="39"/>
    </row>
    <row r="99" spans="1:6">
      <c r="A99" s="12" t="s">
        <v>67</v>
      </c>
      <c r="B99" s="7" t="s">
        <v>115</v>
      </c>
      <c r="C99" s="7"/>
      <c r="D99" s="45">
        <v>0</v>
      </c>
      <c r="E99" s="38">
        <f>(D$43+E$62)*D99</f>
        <v>0</v>
      </c>
      <c r="F99" s="39"/>
    </row>
    <row r="100" spans="1:6">
      <c r="A100" s="16" t="s">
        <v>72</v>
      </c>
      <c r="B100" s="16"/>
      <c r="C100" s="16"/>
      <c r="D100" s="37">
        <f>D94+D95+D96+D97+D98</f>
        <v>0.0195083333333333</v>
      </c>
      <c r="E100" s="38">
        <f>SUM(E94:E99)</f>
        <v>50.9620654892039</v>
      </c>
      <c r="F100" s="2"/>
    </row>
    <row r="101" spans="1:6">
      <c r="A101" s="4"/>
      <c r="B101" s="2"/>
      <c r="C101" s="2"/>
      <c r="D101" s="46"/>
      <c r="E101" s="2"/>
      <c r="F101" s="2"/>
    </row>
    <row r="102" spans="1:6">
      <c r="A102" s="47" t="s">
        <v>116</v>
      </c>
      <c r="B102" s="47"/>
      <c r="C102" s="47"/>
      <c r="D102" s="47"/>
      <c r="E102" s="47"/>
      <c r="F102" s="2"/>
    </row>
    <row r="103" spans="1:6">
      <c r="A103" s="16" t="s">
        <v>117</v>
      </c>
      <c r="B103" s="16" t="s">
        <v>118</v>
      </c>
      <c r="C103" s="16"/>
      <c r="D103" s="16" t="s">
        <v>42</v>
      </c>
      <c r="E103" s="2"/>
      <c r="F103" s="2"/>
    </row>
    <row r="104" spans="1:6">
      <c r="A104" s="12" t="s">
        <v>18</v>
      </c>
      <c r="B104" s="7" t="s">
        <v>119</v>
      </c>
      <c r="C104" s="7"/>
      <c r="D104" s="32">
        <v>0</v>
      </c>
      <c r="E104" s="2"/>
      <c r="F104" s="48"/>
    </row>
    <row r="105" spans="1:6">
      <c r="A105" s="16" t="s">
        <v>51</v>
      </c>
      <c r="B105" s="16"/>
      <c r="C105" s="16"/>
      <c r="D105" s="32">
        <f>SUM(D104)</f>
        <v>0</v>
      </c>
      <c r="E105" s="2"/>
      <c r="F105" s="2"/>
    </row>
    <row r="106" spans="1:6">
      <c r="A106" s="4"/>
      <c r="B106" s="2"/>
      <c r="C106" s="2"/>
      <c r="D106" s="4"/>
      <c r="E106" s="2"/>
      <c r="F106" s="2"/>
    </row>
    <row r="107" spans="1:6">
      <c r="A107" s="47" t="s">
        <v>120</v>
      </c>
      <c r="B107" s="47"/>
      <c r="C107" s="47"/>
      <c r="D107" s="47"/>
      <c r="E107" s="47"/>
      <c r="F107" s="2"/>
    </row>
    <row r="108" spans="1:6">
      <c r="A108" s="47"/>
      <c r="B108" s="2"/>
      <c r="C108" s="2"/>
      <c r="D108" s="4"/>
      <c r="E108" s="2"/>
      <c r="F108" s="2"/>
    </row>
    <row r="109" spans="1:6">
      <c r="A109" s="16">
        <v>4</v>
      </c>
      <c r="B109" s="17" t="s">
        <v>121</v>
      </c>
      <c r="C109" s="17"/>
      <c r="D109" s="16" t="s">
        <v>42</v>
      </c>
      <c r="E109" s="2"/>
      <c r="F109" s="2"/>
    </row>
    <row r="110" spans="1:6">
      <c r="A110" s="12" t="s">
        <v>101</v>
      </c>
      <c r="B110" s="7" t="s">
        <v>107</v>
      </c>
      <c r="C110" s="7"/>
      <c r="D110" s="38">
        <f>E100</f>
        <v>50.9620654892039</v>
      </c>
      <c r="E110" s="2"/>
      <c r="F110" s="2"/>
    </row>
    <row r="111" spans="1:6">
      <c r="A111" s="12" t="s">
        <v>117</v>
      </c>
      <c r="B111" s="7" t="s">
        <v>118</v>
      </c>
      <c r="C111" s="7"/>
      <c r="D111" s="38">
        <f>D105</f>
        <v>0</v>
      </c>
      <c r="E111" s="2"/>
      <c r="F111" s="2"/>
    </row>
    <row r="112" spans="1:6">
      <c r="A112" s="16" t="s">
        <v>51</v>
      </c>
      <c r="B112" s="16"/>
      <c r="C112" s="16"/>
      <c r="D112" s="38">
        <f>SUM(D110:D111)</f>
        <v>50.9620654892039</v>
      </c>
      <c r="E112" s="2"/>
      <c r="F112" s="2"/>
    </row>
    <row r="113" spans="1:6">
      <c r="A113" s="4"/>
      <c r="B113" s="2"/>
      <c r="C113" s="2"/>
      <c r="D113" s="4"/>
      <c r="E113" s="2"/>
      <c r="F113" s="2"/>
    </row>
    <row r="114" spans="1:6">
      <c r="A114" s="5" t="s">
        <v>122</v>
      </c>
      <c r="B114" s="5"/>
      <c r="C114" s="5"/>
      <c r="D114" s="5"/>
      <c r="E114" s="5"/>
      <c r="F114" s="2"/>
    </row>
    <row r="115" spans="1:6">
      <c r="A115" s="29">
        <v>5</v>
      </c>
      <c r="B115" s="30" t="s">
        <v>123</v>
      </c>
      <c r="C115" s="30"/>
      <c r="D115" s="29" t="s">
        <v>42</v>
      </c>
      <c r="E115" s="49">
        <f>Recepcionista!E115</f>
        <v>0.7</v>
      </c>
      <c r="F115" s="2"/>
    </row>
    <row r="116" spans="1:6">
      <c r="A116" s="12" t="s">
        <v>18</v>
      </c>
      <c r="B116" s="7" t="s">
        <v>124</v>
      </c>
      <c r="C116" s="7"/>
      <c r="D116" s="50">
        <f>E116*E115</f>
        <v>10.717</v>
      </c>
      <c r="E116" s="51">
        <v>15.31</v>
      </c>
      <c r="F116" s="2"/>
    </row>
    <row r="117" spans="1:6">
      <c r="A117" s="12" t="s">
        <v>20</v>
      </c>
      <c r="B117" s="7" t="s">
        <v>125</v>
      </c>
      <c r="C117" s="7"/>
      <c r="D117" s="32">
        <v>0</v>
      </c>
      <c r="E117" s="51"/>
      <c r="F117" s="2"/>
    </row>
    <row r="118" spans="1:6">
      <c r="A118" s="12" t="s">
        <v>23</v>
      </c>
      <c r="B118" s="7" t="s">
        <v>126</v>
      </c>
      <c r="C118" s="7"/>
      <c r="D118" s="32">
        <v>0</v>
      </c>
      <c r="E118" s="51"/>
      <c r="F118" s="2"/>
    </row>
    <row r="119" spans="1:6">
      <c r="A119" s="12" t="s">
        <v>25</v>
      </c>
      <c r="B119" s="7" t="s">
        <v>50</v>
      </c>
      <c r="C119" s="7"/>
      <c r="D119" s="32">
        <v>0</v>
      </c>
      <c r="E119" s="51"/>
      <c r="F119" s="2"/>
    </row>
    <row r="120" spans="1:6">
      <c r="A120" s="12"/>
      <c r="B120" s="18"/>
      <c r="C120" s="19"/>
      <c r="D120" s="32">
        <v>0</v>
      </c>
      <c r="E120" s="51"/>
      <c r="F120" s="2"/>
    </row>
    <row r="121" spans="1:6">
      <c r="A121" s="16" t="s">
        <v>72</v>
      </c>
      <c r="B121" s="16"/>
      <c r="C121" s="16"/>
      <c r="D121" s="32">
        <f>SUM(D116:D120)</f>
        <v>10.717</v>
      </c>
      <c r="E121" s="51"/>
      <c r="F121" s="2"/>
    </row>
    <row r="122" spans="1:6">
      <c r="A122" s="4"/>
      <c r="B122" s="2"/>
      <c r="C122" s="2"/>
      <c r="D122" s="4"/>
      <c r="E122" s="2"/>
      <c r="F122" s="2"/>
    </row>
    <row r="123" spans="1:6">
      <c r="A123" s="52" t="s">
        <v>127</v>
      </c>
      <c r="B123" s="33"/>
      <c r="C123" s="33"/>
      <c r="D123" s="33"/>
      <c r="E123" s="34"/>
      <c r="F123" s="2"/>
    </row>
    <row r="124" spans="1:6">
      <c r="A124" s="29">
        <v>6</v>
      </c>
      <c r="B124" s="30" t="s">
        <v>128</v>
      </c>
      <c r="C124" s="30"/>
      <c r="D124" s="29" t="s">
        <v>56</v>
      </c>
      <c r="E124" s="29" t="s">
        <v>42</v>
      </c>
      <c r="F124" s="2"/>
    </row>
    <row r="125" spans="1:6">
      <c r="A125" s="12" t="s">
        <v>18</v>
      </c>
      <c r="B125" s="7" t="s">
        <v>129</v>
      </c>
      <c r="C125" s="7"/>
      <c r="D125" s="36">
        <v>0.005</v>
      </c>
      <c r="E125" s="38">
        <f>D125*D141</f>
        <v>17.7743707202365</v>
      </c>
      <c r="F125" s="2"/>
    </row>
    <row r="126" spans="1:6">
      <c r="A126" s="12" t="s">
        <v>20</v>
      </c>
      <c r="B126" s="7" t="s">
        <v>130</v>
      </c>
      <c r="C126" s="7"/>
      <c r="D126" s="36">
        <v>0.00558319</v>
      </c>
      <c r="E126" s="38">
        <f>D126*(E125+D141)</f>
        <v>19.9467754611649</v>
      </c>
      <c r="F126" s="2"/>
    </row>
    <row r="127" spans="1:6">
      <c r="A127" s="12" t="s">
        <v>23</v>
      </c>
      <c r="B127" s="7" t="s">
        <v>131</v>
      </c>
      <c r="C127" s="7"/>
      <c r="D127" s="12"/>
      <c r="E127" s="12"/>
      <c r="F127" s="2"/>
    </row>
    <row r="128" spans="1:6">
      <c r="A128" s="12"/>
      <c r="B128" s="7" t="s">
        <v>132</v>
      </c>
      <c r="C128" s="7"/>
      <c r="D128" s="36">
        <f>Recepcionista!D128</f>
        <v>0.03</v>
      </c>
      <c r="E128" s="38">
        <f>($D$141+$E$125+$E$126)/(1-SUM($D$128:$D$130))*D128</f>
        <v>117.983424966459</v>
      </c>
      <c r="F128" s="2"/>
    </row>
    <row r="129" spans="1:9">
      <c r="A129" s="12"/>
      <c r="B129" s="7" t="s">
        <v>133</v>
      </c>
      <c r="C129" s="7"/>
      <c r="D129" s="36">
        <f>Recepcionista!D129</f>
        <v>0.0065</v>
      </c>
      <c r="E129" s="38">
        <f>($D$141+$E$125+$E$126)/(1-SUM($D$128:$D$130))*D129</f>
        <v>25.5630754093996</v>
      </c>
      <c r="F129" s="2"/>
    </row>
    <row r="130" spans="1:9">
      <c r="A130" s="12"/>
      <c r="B130" s="7" t="s">
        <v>134</v>
      </c>
      <c r="C130" s="7"/>
      <c r="D130" s="36">
        <v>0.05</v>
      </c>
      <c r="E130" s="38">
        <f>($D$141+$E$125+$E$126)/(1-SUM($D$128:$D$130))*D130</f>
        <v>196.639041610766</v>
      </c>
      <c r="F130" s="2"/>
    </row>
    <row r="131" spans="1:9">
      <c r="A131" s="16" t="s">
        <v>72</v>
      </c>
      <c r="B131" s="16"/>
      <c r="C131" s="16"/>
      <c r="D131" s="36">
        <f>SUM(D128:D130)</f>
        <v>0.0865</v>
      </c>
      <c r="E131" s="38">
        <f>SUM(E125:E130)</f>
        <v>377.906688168026</v>
      </c>
      <c r="F131" s="2"/>
    </row>
    <row r="132" spans="1:9">
      <c r="A132" s="4"/>
      <c r="B132" s="2"/>
      <c r="C132" s="2"/>
      <c r="D132" s="4"/>
      <c r="E132" s="2"/>
      <c r="F132" s="2"/>
    </row>
    <row r="133" spans="1:9">
      <c r="A133" s="4"/>
      <c r="B133" s="2"/>
      <c r="C133" s="2"/>
      <c r="D133" s="4"/>
      <c r="E133" s="2"/>
      <c r="F133" s="2"/>
    </row>
    <row r="134" spans="1:9">
      <c r="A134" s="47" t="s">
        <v>135</v>
      </c>
      <c r="B134" s="47"/>
      <c r="C134" s="47"/>
      <c r="D134" s="47"/>
      <c r="E134" s="2"/>
      <c r="F134" s="2"/>
    </row>
    <row r="135" spans="1:9">
      <c r="A135" s="16"/>
      <c r="B135" s="16" t="s">
        <v>136</v>
      </c>
      <c r="C135" s="16"/>
      <c r="D135" s="16" t="s">
        <v>42</v>
      </c>
      <c r="E135" s="2"/>
      <c r="F135" s="2"/>
    </row>
    <row r="136" spans="1:9">
      <c r="A136" s="29" t="s">
        <v>18</v>
      </c>
      <c r="B136" s="7" t="s">
        <v>40</v>
      </c>
      <c r="C136" s="7"/>
      <c r="D136" s="32">
        <f>D43</f>
        <v>1536.43</v>
      </c>
      <c r="E136" s="2"/>
      <c r="F136" s="2"/>
    </row>
    <row r="137" spans="1:9">
      <c r="A137" s="29" t="s">
        <v>20</v>
      </c>
      <c r="B137" s="7" t="s">
        <v>52</v>
      </c>
      <c r="C137" s="7"/>
      <c r="D137" s="32">
        <f>D79</f>
        <v>1879.72468849742</v>
      </c>
      <c r="E137" s="2"/>
      <c r="F137" s="2"/>
    </row>
    <row r="138" spans="1:9">
      <c r="A138" s="29" t="s">
        <v>23</v>
      </c>
      <c r="B138" s="7" t="s">
        <v>83</v>
      </c>
      <c r="C138" s="7"/>
      <c r="D138" s="32">
        <f>E89</f>
        <v>77.0403900606667</v>
      </c>
      <c r="E138" s="2"/>
      <c r="F138" s="2"/>
    </row>
    <row r="139" spans="1:9">
      <c r="A139" s="29" t="s">
        <v>25</v>
      </c>
      <c r="B139" s="7" t="s">
        <v>98</v>
      </c>
      <c r="C139" s="7"/>
      <c r="D139" s="53">
        <f>D112</f>
        <v>50.9620654892039</v>
      </c>
      <c r="E139" s="2"/>
      <c r="F139" s="2"/>
    </row>
    <row r="140" spans="1:9">
      <c r="A140" s="29" t="s">
        <v>47</v>
      </c>
      <c r="B140" s="7" t="s">
        <v>122</v>
      </c>
      <c r="C140" s="7"/>
      <c r="D140" s="32">
        <f>D121</f>
        <v>10.717</v>
      </c>
      <c r="E140" s="2"/>
      <c r="F140" s="2"/>
      <c r="H140" s="54"/>
      <c r="I140" s="55"/>
    </row>
    <row r="141" spans="1:9">
      <c r="A141" s="16" t="s">
        <v>137</v>
      </c>
      <c r="B141" s="16"/>
      <c r="C141" s="16"/>
      <c r="D141" s="32">
        <f>SUM(D136:D140)</f>
        <v>3554.87414404729</v>
      </c>
      <c r="E141" s="2"/>
      <c r="F141" s="2"/>
    </row>
    <row r="142" spans="1:9">
      <c r="A142" s="29" t="s">
        <v>67</v>
      </c>
      <c r="B142" s="7" t="s">
        <v>138</v>
      </c>
      <c r="C142" s="7"/>
      <c r="D142" s="32">
        <f>E131</f>
        <v>377.906688168026</v>
      </c>
      <c r="E142" s="2"/>
      <c r="F142" s="2"/>
    </row>
    <row r="143" spans="1:9">
      <c r="A143" s="29" t="s">
        <v>139</v>
      </c>
      <c r="B143" s="29"/>
      <c r="C143" s="29"/>
      <c r="D143" s="32">
        <f>SUM(D141+D142)+0.01</f>
        <v>3932.79083221532</v>
      </c>
      <c r="E143" s="56">
        <v>3512.23</v>
      </c>
      <c r="F143" s="57"/>
      <c r="H143" s="54"/>
    </row>
    <row r="144" spans="1:9">
      <c r="A144" s="58" t="s">
        <v>140</v>
      </c>
      <c r="B144" s="58"/>
      <c r="C144" s="58"/>
      <c r="D144" s="59">
        <f>D143*C149</f>
        <v>3932.79083221532</v>
      </c>
      <c r="E144" s="2"/>
      <c r="F144" s="57"/>
    </row>
    <row r="145" spans="1:8">
      <c r="A145" s="4"/>
      <c r="B145" s="2"/>
      <c r="C145" s="2"/>
      <c r="D145" s="4"/>
      <c r="E145" s="2"/>
      <c r="F145" s="40"/>
      <c r="H145" s="55"/>
    </row>
    <row r="146" spans="1:8">
      <c r="A146" s="47" t="s">
        <v>141</v>
      </c>
      <c r="B146" s="47"/>
      <c r="C146" s="47"/>
      <c r="D146" s="47"/>
      <c r="E146" s="2"/>
      <c r="F146" s="2"/>
    </row>
    <row r="147" spans="1:8">
      <c r="A147" s="4"/>
      <c r="B147" s="2"/>
      <c r="C147" s="2"/>
      <c r="D147" s="4"/>
      <c r="E147" s="2"/>
      <c r="F147" s="2"/>
    </row>
    <row r="148" ht="60" spans="1:8">
      <c r="A148" s="60" t="s">
        <v>142</v>
      </c>
      <c r="B148" s="61" t="s">
        <v>143</v>
      </c>
      <c r="C148" s="61" t="s">
        <v>144</v>
      </c>
      <c r="D148" s="60" t="s">
        <v>145</v>
      </c>
      <c r="E148" s="60" t="s">
        <v>146</v>
      </c>
      <c r="F148" s="60" t="s">
        <v>147</v>
      </c>
    </row>
    <row r="149" spans="1:8">
      <c r="A149" s="62" t="s">
        <v>148</v>
      </c>
      <c r="B149" s="63">
        <f>D143</f>
        <v>3932.79083221532</v>
      </c>
      <c r="C149" s="64">
        <v>1</v>
      </c>
      <c r="D149" s="59">
        <f>B149*C149</f>
        <v>3932.79083221532</v>
      </c>
      <c r="E149" s="65">
        <v>1</v>
      </c>
      <c r="F149" s="66">
        <f>D149*E149</f>
        <v>3932.79083221532</v>
      </c>
    </row>
    <row r="150" spans="1:8">
      <c r="A150" s="67" t="s">
        <v>149</v>
      </c>
      <c r="B150" s="68"/>
      <c r="C150" s="68"/>
      <c r="D150" s="68"/>
      <c r="E150" s="69"/>
      <c r="F150" s="66">
        <f>F149</f>
        <v>3932.79083221532</v>
      </c>
    </row>
    <row r="151" spans="1:8">
      <c r="A151" s="4"/>
      <c r="B151" s="2"/>
      <c r="C151" s="2"/>
      <c r="D151" s="4"/>
      <c r="E151" s="2"/>
      <c r="F151" s="2"/>
    </row>
    <row r="152" spans="1:8">
      <c r="A152" s="47" t="s">
        <v>150</v>
      </c>
      <c r="B152" s="47"/>
      <c r="C152" s="47"/>
      <c r="D152" s="47"/>
      <c r="E152" s="2"/>
      <c r="F152" s="2"/>
    </row>
    <row r="153" spans="1:8">
      <c r="A153" s="5" t="s">
        <v>151</v>
      </c>
      <c r="B153" s="5"/>
      <c r="C153" s="5"/>
      <c r="D153" s="5"/>
      <c r="E153" s="2"/>
      <c r="F153" s="2"/>
    </row>
    <row r="154" spans="1:8">
      <c r="A154" s="16"/>
      <c r="B154" s="16" t="s">
        <v>152</v>
      </c>
      <c r="C154" s="16"/>
      <c r="D154" s="16" t="s">
        <v>42</v>
      </c>
      <c r="E154" s="2"/>
      <c r="F154" s="2"/>
    </row>
    <row r="155" spans="1:8">
      <c r="A155" s="29" t="s">
        <v>18</v>
      </c>
      <c r="B155" s="7" t="s">
        <v>153</v>
      </c>
      <c r="C155" s="7"/>
      <c r="D155" s="32">
        <f>D149</f>
        <v>3932.79083221532</v>
      </c>
      <c r="E155" s="2"/>
      <c r="F155" s="57"/>
    </row>
    <row r="156" spans="1:8">
      <c r="A156" s="29" t="s">
        <v>20</v>
      </c>
      <c r="B156" s="7" t="s">
        <v>154</v>
      </c>
      <c r="C156" s="7"/>
      <c r="D156" s="32">
        <f>F150</f>
        <v>3932.79083221532</v>
      </c>
      <c r="E156" s="2"/>
      <c r="F156" s="2"/>
    </row>
    <row r="157" spans="1:8">
      <c r="A157" s="29" t="s">
        <v>23</v>
      </c>
      <c r="B157" s="7" t="s">
        <v>155</v>
      </c>
      <c r="C157" s="7"/>
      <c r="D157" s="32">
        <f>D156*12</f>
        <v>47193.4899865838</v>
      </c>
      <c r="E157" s="2"/>
      <c r="F157" s="40"/>
    </row>
  </sheetData>
  <mergeCells count="130">
    <mergeCell ref="A1:E1"/>
    <mergeCell ref="A2:B2"/>
    <mergeCell ref="C2:E2"/>
    <mergeCell ref="A3:B3"/>
    <mergeCell ref="C3:E3"/>
    <mergeCell ref="B6:E6"/>
    <mergeCell ref="B7:E7"/>
    <mergeCell ref="A9:E9"/>
    <mergeCell ref="B11:C11"/>
    <mergeCell ref="B12:C12"/>
    <mergeCell ref="B13:C13"/>
    <mergeCell ref="B14:C14"/>
    <mergeCell ref="A16:E16"/>
    <mergeCell ref="B18:C18"/>
    <mergeCell ref="B19:C19"/>
    <mergeCell ref="A20:D20"/>
    <mergeCell ref="A22:E22"/>
    <mergeCell ref="A24:E24"/>
    <mergeCell ref="A26:E26"/>
    <mergeCell ref="A27:E27"/>
    <mergeCell ref="B28:C28"/>
    <mergeCell ref="B29:C29"/>
    <mergeCell ref="B30:C30"/>
    <mergeCell ref="B31:C31"/>
    <mergeCell ref="B32:C32"/>
    <mergeCell ref="A34:E34"/>
    <mergeCell ref="B36:C36"/>
    <mergeCell ref="B37:C37"/>
    <mergeCell ref="B38:C38"/>
    <mergeCell ref="B39:C39"/>
    <mergeCell ref="B40:C40"/>
    <mergeCell ref="B41:C41"/>
    <mergeCell ref="B42:C42"/>
    <mergeCell ref="A43:C43"/>
    <mergeCell ref="A45:E45"/>
    <mergeCell ref="A46:E46"/>
    <mergeCell ref="B47:C47"/>
    <mergeCell ref="B48:C48"/>
    <mergeCell ref="B49:C49"/>
    <mergeCell ref="A50:C50"/>
    <mergeCell ref="A52:E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A62:C62"/>
    <mergeCell ref="A64:E64"/>
    <mergeCell ref="B65:C65"/>
    <mergeCell ref="B66:C66"/>
    <mergeCell ref="B67:C67"/>
    <mergeCell ref="B68:C68"/>
    <mergeCell ref="B69:C69"/>
    <mergeCell ref="B70:C70"/>
    <mergeCell ref="B71:C71"/>
    <mergeCell ref="A72:C72"/>
    <mergeCell ref="A74:E74"/>
    <mergeCell ref="B75:C75"/>
    <mergeCell ref="B76:C76"/>
    <mergeCell ref="B77:C77"/>
    <mergeCell ref="B78:C78"/>
    <mergeCell ref="A79:C79"/>
    <mergeCell ref="A81:E81"/>
    <mergeCell ref="B82:C82"/>
    <mergeCell ref="B83:C83"/>
    <mergeCell ref="B84:C84"/>
    <mergeCell ref="B85:C85"/>
    <mergeCell ref="B86:C86"/>
    <mergeCell ref="B87:C87"/>
    <mergeCell ref="B88:C88"/>
    <mergeCell ref="A89:C89"/>
    <mergeCell ref="A91:E91"/>
    <mergeCell ref="A92:E92"/>
    <mergeCell ref="B93:C93"/>
    <mergeCell ref="B94:C94"/>
    <mergeCell ref="B95:C95"/>
    <mergeCell ref="B96:C96"/>
    <mergeCell ref="B97:C97"/>
    <mergeCell ref="B98:C98"/>
    <mergeCell ref="B99:C99"/>
    <mergeCell ref="A100:C100"/>
    <mergeCell ref="A102:E102"/>
    <mergeCell ref="B103:C103"/>
    <mergeCell ref="B104:C104"/>
    <mergeCell ref="A105:C105"/>
    <mergeCell ref="A107:E107"/>
    <mergeCell ref="B109:C109"/>
    <mergeCell ref="B110:C110"/>
    <mergeCell ref="B111:C111"/>
    <mergeCell ref="A112:C112"/>
    <mergeCell ref="A114:E114"/>
    <mergeCell ref="B115:C115"/>
    <mergeCell ref="B116:C116"/>
    <mergeCell ref="B117:C117"/>
    <mergeCell ref="B118:C118"/>
    <mergeCell ref="B119:C119"/>
    <mergeCell ref="B120:C120"/>
    <mergeCell ref="A121:C121"/>
    <mergeCell ref="A123:E123"/>
    <mergeCell ref="B124:C124"/>
    <mergeCell ref="B125:C125"/>
    <mergeCell ref="B126:C126"/>
    <mergeCell ref="B127:C127"/>
    <mergeCell ref="B128:C128"/>
    <mergeCell ref="B129:C129"/>
    <mergeCell ref="B130:C130"/>
    <mergeCell ref="A131:C131"/>
    <mergeCell ref="A134:D134"/>
    <mergeCell ref="B135:C135"/>
    <mergeCell ref="B136:C136"/>
    <mergeCell ref="B137:C137"/>
    <mergeCell ref="B138:C138"/>
    <mergeCell ref="B139:C139"/>
    <mergeCell ref="B140:C140"/>
    <mergeCell ref="A141:C141"/>
    <mergeCell ref="B142:C142"/>
    <mergeCell ref="A143:C143"/>
    <mergeCell ref="A144:C144"/>
    <mergeCell ref="A146:D146"/>
    <mergeCell ref="A150:E150"/>
    <mergeCell ref="A152:D152"/>
    <mergeCell ref="A153:D153"/>
    <mergeCell ref="B154:C154"/>
    <mergeCell ref="B155:C155"/>
    <mergeCell ref="B156:C156"/>
    <mergeCell ref="B157:C157"/>
  </mergeCells>
  <pageMargins left="0.511811024" right="0.511811024" top="0.787401575" bottom="0.787401575" header="0.31496062" footer="0.31496062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25FB23B1-FBC3-498B-9714-6940802FFDE8}">
  <ds:schemaRefs/>
</ds:datastoreItem>
</file>

<file path=customXml/itemProps2.xml><?xml version="1.0" encoding="utf-8"?>
<ds:datastoreItem xmlns:ds="http://schemas.openxmlformats.org/officeDocument/2006/customXml" ds:itemID="{625482F1-4E60-4597-AAA0-0CAA5A05409E}">
  <ds:schemaRefs/>
</ds:datastoreItem>
</file>

<file path=customXml/itemProps3.xml><?xml version="1.0" encoding="utf-8"?>
<ds:datastoreItem xmlns:ds="http://schemas.openxmlformats.org/officeDocument/2006/customXml" ds:itemID="{9808FAC6-21A5-4D1C-A17C-B17D243AB9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PROPOSTA</vt:lpstr>
      <vt:lpstr>Redator</vt:lpstr>
      <vt:lpstr>Apoio Adm Nível I</vt:lpstr>
      <vt:lpstr>12HNOT PENTECOSTE</vt:lpstr>
      <vt:lpstr>Apoio Adm Nível II</vt:lpstr>
      <vt:lpstr>12HDNM FORTALEZA</vt:lpstr>
      <vt:lpstr>12HNOT FORTALEZA</vt:lpstr>
      <vt:lpstr>Planilha3</vt:lpstr>
      <vt:lpstr>UNIFORME</vt:lpstr>
      <vt:lpstr>MEMÓRIA DE CÁLCULO</vt:lpstr>
      <vt:lpstr>Recepcionista</vt:lpstr>
      <vt:lpstr>Coperagem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comercial1</cp:lastModifiedBy>
  <dcterms:created xsi:type="dcterms:W3CDTF">2018-01-23T19:35:00Z</dcterms:created>
  <cp:lastPrinted>2023-05-23T18:21:00Z</cp:lastPrinted>
  <dcterms:modified xsi:type="dcterms:W3CDTF">2026-07-21T20:10:13Z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0x0101006245FE6A75BEDE469594AF817DFAA339</vt:lpwstr>
  </property>
  <property fmtid="{D5CDD505-2E9C-101B-9397-08002B2CF9AE}" pid="3" name="ICV">
    <vt:lpwstr>A7F453C256D24F77AE234B66DA9FD03A_13</vt:lpwstr>
  </property>
  <property fmtid="{D5CDD505-2E9C-101B-9397-08002B2CF9AE}" pid="4" name="KSOProductBuildVer">
    <vt:lpwstr>1046-12.1.0.27458</vt:lpwstr>
  </property>
  <property fmtid="{D5CDD505-2E9C-101B-9397-08002B2CF9AE}" pid="5" name="CalculationRule">
    <vt:i4>0</vt:i4>
  </property>
</Properties>
</file>